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O:\SAI\B-ACHAT\COMMUN\OPE SAI\MULTISITES\9 - USID SAINT MAIXENT\25056 - CMFP Fontenay-le-Comte\2 - DCE ESID\DCE - VERSION FINALE\"/>
    </mc:Choice>
  </mc:AlternateContent>
  <bookViews>
    <workbookView xWindow="0" yWindow="0" windowWidth="28770" windowHeight="11670" tabRatio="868" firstSheet="7" activeTab="11"/>
  </bookViews>
  <sheets>
    <sheet name="PAGE DE GARDE" sheetId="17" r:id="rId1"/>
    <sheet name="SOMMAIRE" sheetId="8" r:id="rId2"/>
    <sheet name="DI" sheetId="22" r:id="rId3"/>
    <sheet name="BPU HT-BT" sheetId="23" r:id="rId4"/>
    <sheet name="BPU Plomberie" sheetId="20" r:id="rId5"/>
    <sheet name="BPU Gros-oeuvre" sheetId="2" r:id="rId6"/>
    <sheet name="BPU Menuiserie_ Serrurerie" sheetId="16" r:id="rId7"/>
    <sheet name="BPU Revêtements muraux" sheetId="5" r:id="rId8"/>
    <sheet name="BPU Revêtements de sols" sheetId="4" r:id="rId9"/>
    <sheet name="BPU Plafonds" sheetId="6" r:id="rId10"/>
    <sheet name="BPU Cloisons" sheetId="3" r:id="rId11"/>
    <sheet name="DQE HT-BT" sheetId="24" r:id="rId12"/>
    <sheet name="DQE Plomberie" sheetId="21" r:id="rId13"/>
    <sheet name="DQE Gros-oeuvre" sheetId="13" r:id="rId14"/>
    <sheet name="DQE Menuiserie _ Serrurerie" sheetId="15" r:id="rId15"/>
    <sheet name="DQE Revêtements muraux" sheetId="11" r:id="rId16"/>
    <sheet name="DQE Revêtement de sols" sheetId="10" r:id="rId17"/>
    <sheet name="DQE Plafonds" sheetId="18" r:id="rId18"/>
    <sheet name="DQE Cloisons" sheetId="12" r:id="rId19"/>
  </sheets>
  <definedNames>
    <definedName name="_xlnm._FilterDatabase" localSheetId="5" hidden="1">'BPU Gros-oeuvre'!$A$2:$A$7</definedName>
    <definedName name="_xlnm._FilterDatabase" localSheetId="3" hidden="1">'BPU HT-BT'!$A$2:$A$7</definedName>
    <definedName name="_xlnm._FilterDatabase" localSheetId="4" hidden="1">'BPU Plomberie'!$A$2:$A$7</definedName>
    <definedName name="_xlnm._FilterDatabase" localSheetId="2" hidden="1">DI!$A$2:$A$3</definedName>
    <definedName name="_xlnm.Print_Area" localSheetId="10">'BPU Cloisons'!$A$1:$F$16</definedName>
    <definedName name="_xlnm.Print_Area" localSheetId="5">'BPU Gros-oeuvre'!$A$1:$F$36</definedName>
    <definedName name="_xlnm.Print_Area" localSheetId="3">'BPU HT-BT'!$A$1:$F$356</definedName>
    <definedName name="_xlnm.Print_Area" localSheetId="6">'BPU Menuiserie_ Serrurerie'!$A$1:$F$221</definedName>
    <definedName name="_xlnm.Print_Area" localSheetId="9">'BPU Plafonds'!$A$1:$F$35</definedName>
    <definedName name="_xlnm.Print_Area" localSheetId="4">'BPU Plomberie'!$A$1:$F$95</definedName>
    <definedName name="_xlnm.Print_Area" localSheetId="8">'BPU Revêtements de sols'!$A$1:$F$41</definedName>
    <definedName name="_xlnm.Print_Area" localSheetId="7">'BPU Revêtements muraux'!$A$1:$F$23</definedName>
    <definedName name="_xlnm.Print_Area" localSheetId="2">DI!$A$1:$F$3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2" l="1"/>
  <c r="F31" i="18"/>
  <c r="F33" i="18" s="1"/>
  <c r="F36" i="10"/>
  <c r="F352" i="24"/>
  <c r="F354" i="24" s="1"/>
  <c r="F38" i="10"/>
  <c r="F14" i="12"/>
  <c r="F13" i="12"/>
  <c r="F6" i="12"/>
  <c r="F5" i="20"/>
  <c r="F45" i="23"/>
  <c r="F10" i="23"/>
  <c r="F353" i="24" l="1"/>
  <c r="F37" i="10"/>
  <c r="F32" i="18"/>
  <c r="F3" i="22"/>
  <c r="F7" i="23"/>
  <c r="F6" i="23"/>
  <c r="F5" i="23"/>
  <c r="F7" i="20"/>
  <c r="F6" i="20"/>
  <c r="F7" i="2"/>
  <c r="F6" i="2"/>
  <c r="F5" i="2"/>
  <c r="F7" i="16"/>
  <c r="F6" i="16"/>
  <c r="F5" i="16"/>
  <c r="F7" i="5"/>
  <c r="F6" i="5"/>
  <c r="F5" i="5"/>
  <c r="F7" i="4"/>
  <c r="F6" i="4"/>
  <c r="F5" i="4"/>
  <c r="F7" i="6"/>
  <c r="F6" i="6"/>
  <c r="F5" i="6"/>
  <c r="F6" i="3"/>
  <c r="F7" i="3"/>
  <c r="F5" i="3"/>
  <c r="F126" i="23"/>
  <c r="F125" i="23"/>
  <c r="F20" i="20" l="1"/>
  <c r="F21" i="20"/>
  <c r="F22" i="20"/>
  <c r="F23" i="20"/>
  <c r="F19" i="20"/>
  <c r="F11" i="20"/>
  <c r="F12" i="20"/>
  <c r="F13" i="20"/>
  <c r="F14" i="20"/>
  <c r="F15" i="20"/>
  <c r="F16" i="20"/>
  <c r="F17" i="20"/>
  <c r="F10" i="20"/>
  <c r="F356" i="23" l="1"/>
  <c r="E351" i="24" s="1"/>
  <c r="F351" i="24" s="1"/>
  <c r="F355" i="23"/>
  <c r="E350" i="24" s="1"/>
  <c r="F350" i="24" s="1"/>
  <c r="F354" i="23"/>
  <c r="E349" i="24" s="1"/>
  <c r="F349" i="24" s="1"/>
  <c r="F352" i="23"/>
  <c r="E347" i="24" s="1"/>
  <c r="F347" i="24" s="1"/>
  <c r="F351" i="23"/>
  <c r="E346" i="24" s="1"/>
  <c r="F346" i="24" s="1"/>
  <c r="F350" i="23"/>
  <c r="E345" i="24" s="1"/>
  <c r="F345" i="24" s="1"/>
  <c r="F348" i="23"/>
  <c r="E343" i="24" s="1"/>
  <c r="F343" i="24" s="1"/>
  <c r="F347" i="23"/>
  <c r="E342" i="24" s="1"/>
  <c r="F342" i="24" s="1"/>
  <c r="F346" i="23"/>
  <c r="E341" i="24" s="1"/>
  <c r="F341" i="24" s="1"/>
  <c r="F345" i="23"/>
  <c r="E340" i="24" s="1"/>
  <c r="F340" i="24" s="1"/>
  <c r="F344" i="23"/>
  <c r="E339" i="24" s="1"/>
  <c r="F339" i="24" s="1"/>
  <c r="F343" i="23"/>
  <c r="E338" i="24" s="1"/>
  <c r="F338" i="24" s="1"/>
  <c r="F342" i="23"/>
  <c r="E337" i="24" s="1"/>
  <c r="F337" i="24" s="1"/>
  <c r="F341" i="23"/>
  <c r="E336" i="24" s="1"/>
  <c r="F336" i="24" s="1"/>
  <c r="F340" i="23"/>
  <c r="E335" i="24" s="1"/>
  <c r="F335" i="24" s="1"/>
  <c r="F339" i="23"/>
  <c r="E334" i="24" s="1"/>
  <c r="F334" i="24" s="1"/>
  <c r="F336" i="23"/>
  <c r="E331" i="24" s="1"/>
  <c r="F331" i="24" s="1"/>
  <c r="F335" i="23"/>
  <c r="E330" i="24" s="1"/>
  <c r="F330" i="24" s="1"/>
  <c r="F334" i="23"/>
  <c r="E329" i="24" s="1"/>
  <c r="F329" i="24" s="1"/>
  <c r="F333" i="23"/>
  <c r="E328" i="24" s="1"/>
  <c r="F328" i="24" s="1"/>
  <c r="F332" i="23"/>
  <c r="E327" i="24" s="1"/>
  <c r="F327" i="24" s="1"/>
  <c r="F330" i="23"/>
  <c r="E325" i="24" s="1"/>
  <c r="F325" i="24" s="1"/>
  <c r="F329" i="23"/>
  <c r="E324" i="24" s="1"/>
  <c r="F324" i="24" s="1"/>
  <c r="F328" i="23"/>
  <c r="E323" i="24" s="1"/>
  <c r="F323" i="24" s="1"/>
  <c r="F327" i="23"/>
  <c r="E322" i="24" s="1"/>
  <c r="F322" i="24" s="1"/>
  <c r="F325" i="23"/>
  <c r="E320" i="24" s="1"/>
  <c r="F320" i="24" s="1"/>
  <c r="F324" i="23"/>
  <c r="E319" i="24" s="1"/>
  <c r="F319" i="24" s="1"/>
  <c r="F323" i="23"/>
  <c r="E318" i="24" s="1"/>
  <c r="F318" i="24" s="1"/>
  <c r="F321" i="23"/>
  <c r="E316" i="24" s="1"/>
  <c r="F316" i="24" s="1"/>
  <c r="F320" i="23"/>
  <c r="E315" i="24" s="1"/>
  <c r="F315" i="24" s="1"/>
  <c r="F319" i="23"/>
  <c r="E314" i="24" s="1"/>
  <c r="F314" i="24" s="1"/>
  <c r="F316" i="23"/>
  <c r="E311" i="24" s="1"/>
  <c r="F311" i="24" s="1"/>
  <c r="F315" i="23"/>
  <c r="E310" i="24" s="1"/>
  <c r="F310" i="24" s="1"/>
  <c r="F314" i="23"/>
  <c r="E309" i="24" s="1"/>
  <c r="F309" i="24" s="1"/>
  <c r="F313" i="23"/>
  <c r="E308" i="24" s="1"/>
  <c r="F308" i="24" s="1"/>
  <c r="F312" i="23"/>
  <c r="E307" i="24" s="1"/>
  <c r="F307" i="24" s="1"/>
  <c r="F311" i="23"/>
  <c r="E306" i="24" s="1"/>
  <c r="F306" i="24" s="1"/>
  <c r="F309" i="23"/>
  <c r="E304" i="24" s="1"/>
  <c r="F304" i="24" s="1"/>
  <c r="F308" i="23"/>
  <c r="E303" i="24" s="1"/>
  <c r="F303" i="24" s="1"/>
  <c r="F307" i="23"/>
  <c r="E302" i="24" s="1"/>
  <c r="F302" i="24" s="1"/>
  <c r="F306" i="23"/>
  <c r="E301" i="24" s="1"/>
  <c r="F301" i="24" s="1"/>
  <c r="F305" i="23"/>
  <c r="E300" i="24" s="1"/>
  <c r="F300" i="24" s="1"/>
  <c r="F304" i="23"/>
  <c r="E299" i="24" s="1"/>
  <c r="F299" i="24" s="1"/>
  <c r="F302" i="23"/>
  <c r="E297" i="24" s="1"/>
  <c r="F297" i="24" s="1"/>
  <c r="F301" i="23"/>
  <c r="E296" i="24" s="1"/>
  <c r="F296" i="24" s="1"/>
  <c r="F298" i="23"/>
  <c r="E293" i="24" s="1"/>
  <c r="F293" i="24" s="1"/>
  <c r="F297" i="23"/>
  <c r="E292" i="24" s="1"/>
  <c r="F292" i="24" s="1"/>
  <c r="F296" i="23"/>
  <c r="E291" i="24" s="1"/>
  <c r="F291" i="24" s="1"/>
  <c r="F295" i="23"/>
  <c r="E290" i="24" s="1"/>
  <c r="F290" i="24" s="1"/>
  <c r="F294" i="23"/>
  <c r="E289" i="24" s="1"/>
  <c r="F289" i="24" s="1"/>
  <c r="F293" i="23"/>
  <c r="E288" i="24" s="1"/>
  <c r="F288" i="24" s="1"/>
  <c r="F292" i="23"/>
  <c r="E287" i="24" s="1"/>
  <c r="F287" i="24" s="1"/>
  <c r="F291" i="23"/>
  <c r="E286" i="24" s="1"/>
  <c r="F286" i="24" s="1"/>
  <c r="F290" i="23"/>
  <c r="E285" i="24" s="1"/>
  <c r="F285" i="24" s="1"/>
  <c r="F289" i="23"/>
  <c r="E284" i="24" s="1"/>
  <c r="F284" i="24" s="1"/>
  <c r="F288" i="23"/>
  <c r="E283" i="24" s="1"/>
  <c r="F283" i="24" s="1"/>
  <c r="F287" i="23"/>
  <c r="E282" i="24" s="1"/>
  <c r="F282" i="24" s="1"/>
  <c r="F286" i="23"/>
  <c r="E281" i="24" s="1"/>
  <c r="F281" i="24" s="1"/>
  <c r="F285" i="23"/>
  <c r="E280" i="24" s="1"/>
  <c r="F280" i="24" s="1"/>
  <c r="F284" i="23"/>
  <c r="E279" i="24" s="1"/>
  <c r="F279" i="24" s="1"/>
  <c r="F283" i="23"/>
  <c r="E278" i="24" s="1"/>
  <c r="F278" i="24" s="1"/>
  <c r="F282" i="23"/>
  <c r="E277" i="24" s="1"/>
  <c r="F277" i="24" s="1"/>
  <c r="F281" i="23"/>
  <c r="E276" i="24" s="1"/>
  <c r="F276" i="24" s="1"/>
  <c r="F280" i="23"/>
  <c r="E275" i="24" s="1"/>
  <c r="F275" i="24" s="1"/>
  <c r="F279" i="23"/>
  <c r="E274" i="24" s="1"/>
  <c r="F274" i="24" s="1"/>
  <c r="F278" i="23"/>
  <c r="E273" i="24" s="1"/>
  <c r="F273" i="24" s="1"/>
  <c r="F277" i="23"/>
  <c r="E272" i="24" s="1"/>
  <c r="F272" i="24" s="1"/>
  <c r="F276" i="23"/>
  <c r="E271" i="24" s="1"/>
  <c r="F271" i="24" s="1"/>
  <c r="F275" i="23"/>
  <c r="E270" i="24" s="1"/>
  <c r="F270" i="24" s="1"/>
  <c r="F274" i="23"/>
  <c r="E269" i="24" s="1"/>
  <c r="F269" i="24" s="1"/>
  <c r="F273" i="23"/>
  <c r="E268" i="24" s="1"/>
  <c r="F268" i="24" s="1"/>
  <c r="F272" i="23"/>
  <c r="E267" i="24" s="1"/>
  <c r="F267" i="24" s="1"/>
  <c r="F271" i="23"/>
  <c r="E266" i="24" s="1"/>
  <c r="F266" i="24" s="1"/>
  <c r="F270" i="23"/>
  <c r="E265" i="24" s="1"/>
  <c r="F265" i="24" s="1"/>
  <c r="F269" i="23"/>
  <c r="E264" i="24" s="1"/>
  <c r="F264" i="24" s="1"/>
  <c r="F268" i="23"/>
  <c r="E263" i="24" s="1"/>
  <c r="F263" i="24" s="1"/>
  <c r="F267" i="23"/>
  <c r="E262" i="24" s="1"/>
  <c r="F262" i="24" s="1"/>
  <c r="F266" i="23"/>
  <c r="E261" i="24" s="1"/>
  <c r="F261" i="24" s="1"/>
  <c r="F265" i="23"/>
  <c r="E260" i="24" s="1"/>
  <c r="F260" i="24" s="1"/>
  <c r="F264" i="23"/>
  <c r="E259" i="24" s="1"/>
  <c r="F259" i="24" s="1"/>
  <c r="F263" i="23"/>
  <c r="E258" i="24" s="1"/>
  <c r="F258" i="24" s="1"/>
  <c r="F262" i="23"/>
  <c r="E257" i="24" s="1"/>
  <c r="F257" i="24" s="1"/>
  <c r="F261" i="23"/>
  <c r="E256" i="24" s="1"/>
  <c r="F256" i="24" s="1"/>
  <c r="F260" i="23"/>
  <c r="E255" i="24" s="1"/>
  <c r="F255" i="24" s="1"/>
  <c r="F259" i="23"/>
  <c r="E254" i="24" s="1"/>
  <c r="F254" i="24" s="1"/>
  <c r="F258" i="23"/>
  <c r="E253" i="24" s="1"/>
  <c r="F253" i="24" s="1"/>
  <c r="F257" i="23"/>
  <c r="E252" i="24" s="1"/>
  <c r="F252" i="24" s="1"/>
  <c r="F256" i="23"/>
  <c r="E251" i="24" s="1"/>
  <c r="F251" i="24" s="1"/>
  <c r="F255" i="23"/>
  <c r="E250" i="24" s="1"/>
  <c r="F250" i="24" s="1"/>
  <c r="F253" i="23"/>
  <c r="E248" i="24" s="1"/>
  <c r="F248" i="24" s="1"/>
  <c r="F252" i="23"/>
  <c r="E247" i="24" s="1"/>
  <c r="F247" i="24" s="1"/>
  <c r="F251" i="23"/>
  <c r="E246" i="24" s="1"/>
  <c r="F246" i="24" s="1"/>
  <c r="F250" i="23"/>
  <c r="E245" i="24" s="1"/>
  <c r="F245" i="24" s="1"/>
  <c r="F248" i="23"/>
  <c r="E243" i="24" s="1"/>
  <c r="F243" i="24" s="1"/>
  <c r="F247" i="23"/>
  <c r="E242" i="24" s="1"/>
  <c r="F242" i="24" s="1"/>
  <c r="F246" i="23"/>
  <c r="E241" i="24" s="1"/>
  <c r="F241" i="24" s="1"/>
  <c r="F245" i="23"/>
  <c r="E240" i="24" s="1"/>
  <c r="F240" i="24" s="1"/>
  <c r="F244" i="23"/>
  <c r="E239" i="24" s="1"/>
  <c r="F239" i="24" s="1"/>
  <c r="F243" i="23"/>
  <c r="E238" i="24" s="1"/>
  <c r="F238" i="24" s="1"/>
  <c r="F242" i="23"/>
  <c r="E237" i="24" s="1"/>
  <c r="F237" i="24" s="1"/>
  <c r="F241" i="23"/>
  <c r="E236" i="24" s="1"/>
  <c r="F236" i="24" s="1"/>
  <c r="F239" i="23"/>
  <c r="E234" i="24" s="1"/>
  <c r="F234" i="24" s="1"/>
  <c r="F238" i="23"/>
  <c r="E233" i="24" s="1"/>
  <c r="F233" i="24" s="1"/>
  <c r="F237" i="23"/>
  <c r="E232" i="24" s="1"/>
  <c r="F232" i="24" s="1"/>
  <c r="F236" i="23"/>
  <c r="E231" i="24" s="1"/>
  <c r="F231" i="24" s="1"/>
  <c r="F235" i="23"/>
  <c r="E230" i="24" s="1"/>
  <c r="F230" i="24" s="1"/>
  <c r="F234" i="23"/>
  <c r="E229" i="24" s="1"/>
  <c r="F229" i="24" s="1"/>
  <c r="F232" i="23"/>
  <c r="E227" i="24" s="1"/>
  <c r="F227" i="24" s="1"/>
  <c r="F231" i="23"/>
  <c r="E226" i="24" s="1"/>
  <c r="F226" i="24" s="1"/>
  <c r="F230" i="23"/>
  <c r="E225" i="24" s="1"/>
  <c r="F225" i="24" s="1"/>
  <c r="F229" i="23"/>
  <c r="E224" i="24" s="1"/>
  <c r="F224" i="24" s="1"/>
  <c r="F228" i="23"/>
  <c r="E223" i="24" s="1"/>
  <c r="F223" i="24" s="1"/>
  <c r="F227" i="23"/>
  <c r="E222" i="24" s="1"/>
  <c r="F222" i="24" s="1"/>
  <c r="F224" i="23"/>
  <c r="E219" i="24" s="1"/>
  <c r="F219" i="24" s="1"/>
  <c r="F223" i="23"/>
  <c r="E218" i="24" s="1"/>
  <c r="F218" i="24" s="1"/>
  <c r="F222" i="23"/>
  <c r="E217" i="24" s="1"/>
  <c r="F217" i="24" s="1"/>
  <c r="F221" i="23"/>
  <c r="E216" i="24" s="1"/>
  <c r="F216" i="24" s="1"/>
  <c r="F218" i="23"/>
  <c r="E213" i="24" s="1"/>
  <c r="F213" i="24" s="1"/>
  <c r="F217" i="23"/>
  <c r="E212" i="24" s="1"/>
  <c r="F212" i="24" s="1"/>
  <c r="F216" i="23"/>
  <c r="E211" i="24" s="1"/>
  <c r="F211" i="24" s="1"/>
  <c r="F215" i="23"/>
  <c r="E210" i="24" s="1"/>
  <c r="F210" i="24" s="1"/>
  <c r="F214" i="23"/>
  <c r="E209" i="24" s="1"/>
  <c r="F209" i="24" s="1"/>
  <c r="F213" i="23"/>
  <c r="E208" i="24" s="1"/>
  <c r="F208" i="24" s="1"/>
  <c r="F212" i="23"/>
  <c r="E207" i="24" s="1"/>
  <c r="F207" i="24" s="1"/>
  <c r="F211" i="23"/>
  <c r="E206" i="24" s="1"/>
  <c r="F206" i="24" s="1"/>
  <c r="F210" i="23"/>
  <c r="E205" i="24" s="1"/>
  <c r="F205" i="24" s="1"/>
  <c r="F209" i="23"/>
  <c r="E204" i="24" s="1"/>
  <c r="F204" i="24" s="1"/>
  <c r="F208" i="23"/>
  <c r="E203" i="24" s="1"/>
  <c r="F203" i="24" s="1"/>
  <c r="F207" i="23"/>
  <c r="E202" i="24" s="1"/>
  <c r="F202" i="24" s="1"/>
  <c r="F206" i="23"/>
  <c r="E201" i="24" s="1"/>
  <c r="F201" i="24" s="1"/>
  <c r="F205" i="23"/>
  <c r="E200" i="24" s="1"/>
  <c r="F200" i="24" s="1"/>
  <c r="F204" i="23"/>
  <c r="E199" i="24" s="1"/>
  <c r="F199" i="24" s="1"/>
  <c r="F203" i="23"/>
  <c r="E198" i="24" s="1"/>
  <c r="F198" i="24" s="1"/>
  <c r="F202" i="23"/>
  <c r="E197" i="24" s="1"/>
  <c r="F197" i="24" s="1"/>
  <c r="F201" i="23"/>
  <c r="E196" i="24" s="1"/>
  <c r="F196" i="24" s="1"/>
  <c r="F200" i="23"/>
  <c r="E195" i="24" s="1"/>
  <c r="F195" i="24" s="1"/>
  <c r="F198" i="23"/>
  <c r="E193" i="24" s="1"/>
  <c r="F193" i="24" s="1"/>
  <c r="F197" i="23"/>
  <c r="E192" i="24" s="1"/>
  <c r="F192" i="24" s="1"/>
  <c r="F196" i="23"/>
  <c r="E191" i="24" s="1"/>
  <c r="F191" i="24" s="1"/>
  <c r="F195" i="23"/>
  <c r="E190" i="24" s="1"/>
  <c r="F190" i="24" s="1"/>
  <c r="F194" i="23"/>
  <c r="E189" i="24" s="1"/>
  <c r="F189" i="24" s="1"/>
  <c r="F193" i="23"/>
  <c r="E188" i="24" s="1"/>
  <c r="F188" i="24" s="1"/>
  <c r="F192" i="23"/>
  <c r="E187" i="24" s="1"/>
  <c r="F187" i="24" s="1"/>
  <c r="F191" i="23"/>
  <c r="E186" i="24" s="1"/>
  <c r="F186" i="24" s="1"/>
  <c r="F190" i="23"/>
  <c r="E185" i="24" s="1"/>
  <c r="F185" i="24" s="1"/>
  <c r="F189" i="23"/>
  <c r="E184" i="24" s="1"/>
  <c r="F184" i="24" s="1"/>
  <c r="F188" i="23"/>
  <c r="E183" i="24" s="1"/>
  <c r="F183" i="24" s="1"/>
  <c r="F187" i="23"/>
  <c r="E182" i="24" s="1"/>
  <c r="F182" i="24" s="1"/>
  <c r="F186" i="23"/>
  <c r="E181" i="24" s="1"/>
  <c r="F181" i="24" s="1"/>
  <c r="F185" i="23"/>
  <c r="E180" i="24" s="1"/>
  <c r="F180" i="24" s="1"/>
  <c r="F184" i="23"/>
  <c r="E179" i="24" s="1"/>
  <c r="F179" i="24" s="1"/>
  <c r="F183" i="23"/>
  <c r="E178" i="24" s="1"/>
  <c r="F178" i="24" s="1"/>
  <c r="F182" i="23"/>
  <c r="E177" i="24" s="1"/>
  <c r="F177" i="24" s="1"/>
  <c r="F181" i="23"/>
  <c r="E176" i="24" s="1"/>
  <c r="F176" i="24" s="1"/>
  <c r="F180" i="23"/>
  <c r="E175" i="24" s="1"/>
  <c r="F175" i="24" s="1"/>
  <c r="F179" i="23"/>
  <c r="E174" i="24" s="1"/>
  <c r="F174" i="24" s="1"/>
  <c r="F178" i="23"/>
  <c r="E173" i="24" s="1"/>
  <c r="F173" i="24" s="1"/>
  <c r="F177" i="23"/>
  <c r="E172" i="24" s="1"/>
  <c r="F172" i="24" s="1"/>
  <c r="F176" i="23"/>
  <c r="E171" i="24" s="1"/>
  <c r="F171" i="24" s="1"/>
  <c r="F175" i="23"/>
  <c r="E170" i="24" s="1"/>
  <c r="F170" i="24" s="1"/>
  <c r="F174" i="23"/>
  <c r="E169" i="24" s="1"/>
  <c r="F169" i="24" s="1"/>
  <c r="F173" i="23"/>
  <c r="E168" i="24" s="1"/>
  <c r="F168" i="24" s="1"/>
  <c r="F172" i="23"/>
  <c r="E167" i="24" s="1"/>
  <c r="F167" i="24" s="1"/>
  <c r="F170" i="23"/>
  <c r="E165" i="24" s="1"/>
  <c r="F165" i="24" s="1"/>
  <c r="F169" i="23"/>
  <c r="E164" i="24" s="1"/>
  <c r="F164" i="24" s="1"/>
  <c r="F168" i="23"/>
  <c r="E163" i="24" s="1"/>
  <c r="F163" i="24" s="1"/>
  <c r="F167" i="23"/>
  <c r="E162" i="24" s="1"/>
  <c r="F162" i="24" s="1"/>
  <c r="F165" i="23"/>
  <c r="E160" i="24" s="1"/>
  <c r="F160" i="24" s="1"/>
  <c r="F164" i="23"/>
  <c r="E159" i="24" s="1"/>
  <c r="F159" i="24" s="1"/>
  <c r="F163" i="23"/>
  <c r="E158" i="24" s="1"/>
  <c r="F158" i="24" s="1"/>
  <c r="F162" i="23"/>
  <c r="E157" i="24" s="1"/>
  <c r="F157" i="24" s="1"/>
  <c r="F161" i="23"/>
  <c r="E156" i="24" s="1"/>
  <c r="F156" i="24" s="1"/>
  <c r="F160" i="23"/>
  <c r="E155" i="24" s="1"/>
  <c r="F155" i="24" s="1"/>
  <c r="F159" i="23"/>
  <c r="E154" i="24" s="1"/>
  <c r="F154" i="24" s="1"/>
  <c r="F158" i="23"/>
  <c r="E153" i="24" s="1"/>
  <c r="F153" i="24" s="1"/>
  <c r="F157" i="23"/>
  <c r="E152" i="24" s="1"/>
  <c r="F152" i="24" s="1"/>
  <c r="F156" i="23"/>
  <c r="E151" i="24" s="1"/>
  <c r="F151" i="24" s="1"/>
  <c r="F154" i="23"/>
  <c r="E149" i="24" s="1"/>
  <c r="F149" i="24" s="1"/>
  <c r="F153" i="23"/>
  <c r="E148" i="24" s="1"/>
  <c r="F148" i="24" s="1"/>
  <c r="F152" i="23"/>
  <c r="E147" i="24" s="1"/>
  <c r="F147" i="24" s="1"/>
  <c r="F151" i="23"/>
  <c r="E146" i="24" s="1"/>
  <c r="F146" i="24" s="1"/>
  <c r="F150" i="23"/>
  <c r="E145" i="24" s="1"/>
  <c r="F145" i="24" s="1"/>
  <c r="F149" i="23"/>
  <c r="E144" i="24" s="1"/>
  <c r="F144" i="24" s="1"/>
  <c r="F148" i="23"/>
  <c r="E143" i="24" s="1"/>
  <c r="F143" i="24" s="1"/>
  <c r="F146" i="23"/>
  <c r="E141" i="24" s="1"/>
  <c r="F141" i="24" s="1"/>
  <c r="F145" i="23"/>
  <c r="E140" i="24" s="1"/>
  <c r="F140" i="24" s="1"/>
  <c r="F144" i="23"/>
  <c r="E139" i="24" s="1"/>
  <c r="F139" i="24" s="1"/>
  <c r="F143" i="23"/>
  <c r="E138" i="24" s="1"/>
  <c r="F138" i="24" s="1"/>
  <c r="F142" i="23"/>
  <c r="E137" i="24" s="1"/>
  <c r="F137" i="24" s="1"/>
  <c r="F141" i="23"/>
  <c r="E136" i="24" s="1"/>
  <c r="F136" i="24" s="1"/>
  <c r="F140" i="23"/>
  <c r="E135" i="24" s="1"/>
  <c r="F135" i="24" s="1"/>
  <c r="F139" i="23"/>
  <c r="E134" i="24" s="1"/>
  <c r="F134" i="24" s="1"/>
  <c r="F138" i="23"/>
  <c r="E133" i="24" s="1"/>
  <c r="F133" i="24" s="1"/>
  <c r="F137" i="23"/>
  <c r="E132" i="24" s="1"/>
  <c r="F132" i="24" s="1"/>
  <c r="F136" i="23"/>
  <c r="E131" i="24" s="1"/>
  <c r="F131" i="24" s="1"/>
  <c r="F135" i="23"/>
  <c r="E130" i="24" s="1"/>
  <c r="F130" i="24" s="1"/>
  <c r="F134" i="23"/>
  <c r="E129" i="24" s="1"/>
  <c r="F129" i="24" s="1"/>
  <c r="F133" i="23"/>
  <c r="E128" i="24" s="1"/>
  <c r="F128" i="24" s="1"/>
  <c r="F132" i="23"/>
  <c r="E127" i="24" s="1"/>
  <c r="F127" i="24" s="1"/>
  <c r="F131" i="23"/>
  <c r="E126" i="24" s="1"/>
  <c r="F126" i="24" s="1"/>
  <c r="F130" i="23"/>
  <c r="E125" i="24" s="1"/>
  <c r="F125" i="24" s="1"/>
  <c r="F129" i="23"/>
  <c r="E124" i="24" s="1"/>
  <c r="F124" i="24" s="1"/>
  <c r="F128" i="23"/>
  <c r="E123" i="24" s="1"/>
  <c r="F123" i="24" s="1"/>
  <c r="F127" i="23"/>
  <c r="E122" i="24" s="1"/>
  <c r="F122" i="24" s="1"/>
  <c r="E121" i="24"/>
  <c r="F121" i="24" s="1"/>
  <c r="E120" i="24"/>
  <c r="F120" i="24" s="1"/>
  <c r="F123" i="23"/>
  <c r="E118" i="24" s="1"/>
  <c r="F118" i="24" s="1"/>
  <c r="F122" i="23"/>
  <c r="E117" i="24" s="1"/>
  <c r="F117" i="24" s="1"/>
  <c r="F121" i="23"/>
  <c r="E116" i="24" s="1"/>
  <c r="F116" i="24" s="1"/>
  <c r="F120" i="23"/>
  <c r="E115" i="24" s="1"/>
  <c r="F115" i="24" s="1"/>
  <c r="F119" i="23"/>
  <c r="E114" i="24" s="1"/>
  <c r="F114" i="24" s="1"/>
  <c r="F118" i="23"/>
  <c r="E113" i="24" s="1"/>
  <c r="F113" i="24" s="1"/>
  <c r="F117" i="23"/>
  <c r="E112" i="24" s="1"/>
  <c r="F112" i="24" s="1"/>
  <c r="F116" i="23"/>
  <c r="E111" i="24" s="1"/>
  <c r="F111" i="24" s="1"/>
  <c r="F115" i="23"/>
  <c r="E110" i="24" s="1"/>
  <c r="F110" i="24" s="1"/>
  <c r="F114" i="23"/>
  <c r="E109" i="24" s="1"/>
  <c r="F109" i="24" s="1"/>
  <c r="F113" i="23"/>
  <c r="E108" i="24" s="1"/>
  <c r="F108" i="24" s="1"/>
  <c r="F112" i="23"/>
  <c r="E107" i="24" s="1"/>
  <c r="F107" i="24" s="1"/>
  <c r="F111" i="23"/>
  <c r="E106" i="24" s="1"/>
  <c r="F106" i="24" s="1"/>
  <c r="F110" i="23"/>
  <c r="E105" i="24" s="1"/>
  <c r="F105" i="24" s="1"/>
  <c r="F109" i="23"/>
  <c r="E104" i="24" s="1"/>
  <c r="F104" i="24" s="1"/>
  <c r="F108" i="23"/>
  <c r="E103" i="24" s="1"/>
  <c r="F103" i="24" s="1"/>
  <c r="F107" i="23"/>
  <c r="E102" i="24" s="1"/>
  <c r="F102" i="24" s="1"/>
  <c r="F106" i="23"/>
  <c r="E101" i="24" s="1"/>
  <c r="F101" i="24" s="1"/>
  <c r="F105" i="23"/>
  <c r="E100" i="24" s="1"/>
  <c r="F100" i="24" s="1"/>
  <c r="F104" i="23"/>
  <c r="E99" i="24" s="1"/>
  <c r="F99" i="24" s="1"/>
  <c r="F103" i="23"/>
  <c r="E98" i="24" s="1"/>
  <c r="F98" i="24" s="1"/>
  <c r="F102" i="23"/>
  <c r="E97" i="24" s="1"/>
  <c r="F97" i="24" s="1"/>
  <c r="F101" i="23"/>
  <c r="E96" i="24" s="1"/>
  <c r="F96" i="24" s="1"/>
  <c r="F100" i="23"/>
  <c r="E95" i="24" s="1"/>
  <c r="F95" i="24" s="1"/>
  <c r="F99" i="23"/>
  <c r="E94" i="24" s="1"/>
  <c r="F94" i="24" s="1"/>
  <c r="F98" i="23"/>
  <c r="E93" i="24" s="1"/>
  <c r="F93" i="24" s="1"/>
  <c r="F97" i="23"/>
  <c r="E92" i="24" s="1"/>
  <c r="F92" i="24" s="1"/>
  <c r="F96" i="23"/>
  <c r="E91" i="24" s="1"/>
  <c r="F91" i="24" s="1"/>
  <c r="F95" i="23"/>
  <c r="E90" i="24" s="1"/>
  <c r="F90" i="24" s="1"/>
  <c r="F94" i="23"/>
  <c r="E89" i="24" s="1"/>
  <c r="F89" i="24" s="1"/>
  <c r="F93" i="23"/>
  <c r="E88" i="24" s="1"/>
  <c r="F88" i="24" s="1"/>
  <c r="F92" i="23"/>
  <c r="E87" i="24" s="1"/>
  <c r="F87" i="24" s="1"/>
  <c r="F91" i="23"/>
  <c r="E86" i="24" s="1"/>
  <c r="F86" i="24" s="1"/>
  <c r="F89" i="23"/>
  <c r="E84" i="24" s="1"/>
  <c r="F84" i="24" s="1"/>
  <c r="F88" i="23"/>
  <c r="E83" i="24" s="1"/>
  <c r="F83" i="24" s="1"/>
  <c r="F86" i="23"/>
  <c r="E81" i="24" s="1"/>
  <c r="F81" i="24" s="1"/>
  <c r="F85" i="23"/>
  <c r="E80" i="24" s="1"/>
  <c r="F80" i="24" s="1"/>
  <c r="F84" i="23"/>
  <c r="E79" i="24" s="1"/>
  <c r="F79" i="24" s="1"/>
  <c r="F83" i="23"/>
  <c r="E78" i="24" s="1"/>
  <c r="F78" i="24" s="1"/>
  <c r="F82" i="23"/>
  <c r="E77" i="24" s="1"/>
  <c r="F77" i="24" s="1"/>
  <c r="F80" i="23"/>
  <c r="E75" i="24" s="1"/>
  <c r="F75" i="24" s="1"/>
  <c r="F79" i="23"/>
  <c r="E74" i="24" s="1"/>
  <c r="F74" i="24" s="1"/>
  <c r="F77" i="23"/>
  <c r="E72" i="24" s="1"/>
  <c r="F72" i="24" s="1"/>
  <c r="F76" i="23"/>
  <c r="E71" i="24" s="1"/>
  <c r="F71" i="24" s="1"/>
  <c r="F75" i="23"/>
  <c r="E70" i="24" s="1"/>
  <c r="F70" i="24" s="1"/>
  <c r="F74" i="23"/>
  <c r="E69" i="24" s="1"/>
  <c r="F69" i="24" s="1"/>
  <c r="F73" i="23"/>
  <c r="E68" i="24" s="1"/>
  <c r="F68" i="24" s="1"/>
  <c r="F72" i="23"/>
  <c r="E67" i="24" s="1"/>
  <c r="F67" i="24" s="1"/>
  <c r="F70" i="23"/>
  <c r="E65" i="24" s="1"/>
  <c r="F65" i="24" s="1"/>
  <c r="F69" i="23"/>
  <c r="E64" i="24" s="1"/>
  <c r="F64" i="24" s="1"/>
  <c r="F68" i="23"/>
  <c r="E63" i="24" s="1"/>
  <c r="F63" i="24" s="1"/>
  <c r="F67" i="23"/>
  <c r="E62" i="24" s="1"/>
  <c r="F62" i="24" s="1"/>
  <c r="F66" i="23"/>
  <c r="E61" i="24" s="1"/>
  <c r="F61" i="24" s="1"/>
  <c r="F64" i="23"/>
  <c r="E59" i="24" s="1"/>
  <c r="F59" i="24" s="1"/>
  <c r="F62" i="23"/>
  <c r="E57" i="24" s="1"/>
  <c r="F57" i="24" s="1"/>
  <c r="F61" i="23"/>
  <c r="E56" i="24" s="1"/>
  <c r="F56" i="24" s="1"/>
  <c r="F60" i="23"/>
  <c r="E55" i="24" s="1"/>
  <c r="F55" i="24" s="1"/>
  <c r="F59" i="23"/>
  <c r="E54" i="24" s="1"/>
  <c r="F54" i="24" s="1"/>
  <c r="F57" i="23"/>
  <c r="E52" i="24" s="1"/>
  <c r="F52" i="24" s="1"/>
  <c r="F56" i="23"/>
  <c r="E51" i="24" s="1"/>
  <c r="F51" i="24" s="1"/>
  <c r="F53" i="23"/>
  <c r="E48" i="24" s="1"/>
  <c r="F48" i="24" s="1"/>
  <c r="F52" i="23"/>
  <c r="E47" i="24" s="1"/>
  <c r="F47" i="24" s="1"/>
  <c r="F51" i="23"/>
  <c r="E46" i="24" s="1"/>
  <c r="F46" i="24" s="1"/>
  <c r="F50" i="23"/>
  <c r="E45" i="24" s="1"/>
  <c r="F45" i="24" s="1"/>
  <c r="F48" i="23"/>
  <c r="E43" i="24" s="1"/>
  <c r="F43" i="24" s="1"/>
  <c r="F47" i="23"/>
  <c r="E42" i="24" s="1"/>
  <c r="F42" i="24" s="1"/>
  <c r="F46" i="23"/>
  <c r="E41" i="24" s="1"/>
  <c r="F41" i="24" s="1"/>
  <c r="E40" i="24"/>
  <c r="F40" i="24" s="1"/>
  <c r="F43" i="23"/>
  <c r="E38" i="24" s="1"/>
  <c r="F38" i="24" s="1"/>
  <c r="F42" i="23"/>
  <c r="E37" i="24" s="1"/>
  <c r="F37" i="24" s="1"/>
  <c r="F41" i="23"/>
  <c r="E36" i="24" s="1"/>
  <c r="F36" i="24" s="1"/>
  <c r="F40" i="23"/>
  <c r="E35" i="24" s="1"/>
  <c r="F35" i="24" s="1"/>
  <c r="F38" i="23"/>
  <c r="E33" i="24" s="1"/>
  <c r="F33" i="24" s="1"/>
  <c r="F37" i="23"/>
  <c r="E32" i="24" s="1"/>
  <c r="F32" i="24" s="1"/>
  <c r="F36" i="23"/>
  <c r="E31" i="24" s="1"/>
  <c r="F31" i="24" s="1"/>
  <c r="F35" i="23"/>
  <c r="E30" i="24" s="1"/>
  <c r="F30" i="24" s="1"/>
  <c r="F33" i="23"/>
  <c r="E28" i="24" s="1"/>
  <c r="F28" i="24" s="1"/>
  <c r="F32" i="23"/>
  <c r="E27" i="24" s="1"/>
  <c r="F27" i="24" s="1"/>
  <c r="F31" i="23"/>
  <c r="E26" i="24" s="1"/>
  <c r="F26" i="24" s="1"/>
  <c r="F30" i="23"/>
  <c r="E25" i="24" s="1"/>
  <c r="F25" i="24" s="1"/>
  <c r="F28" i="23"/>
  <c r="E23" i="24" s="1"/>
  <c r="F23" i="24" s="1"/>
  <c r="F27" i="23"/>
  <c r="E22" i="24" s="1"/>
  <c r="F22" i="24" s="1"/>
  <c r="F26" i="23"/>
  <c r="E21" i="24" s="1"/>
  <c r="F21" i="24" s="1"/>
  <c r="F25" i="23"/>
  <c r="E20" i="24" s="1"/>
  <c r="F20" i="24" s="1"/>
  <c r="F23" i="23"/>
  <c r="E18" i="24" s="1"/>
  <c r="F18" i="24" s="1"/>
  <c r="F22" i="23"/>
  <c r="E17" i="24" s="1"/>
  <c r="F17" i="24" s="1"/>
  <c r="F21" i="23"/>
  <c r="E16" i="24" s="1"/>
  <c r="F16" i="24" s="1"/>
  <c r="F19" i="23"/>
  <c r="E14" i="24" s="1"/>
  <c r="F14" i="24" s="1"/>
  <c r="F18" i="23"/>
  <c r="E13" i="24" s="1"/>
  <c r="F13" i="24" s="1"/>
  <c r="F17" i="23"/>
  <c r="E12" i="24" s="1"/>
  <c r="F12" i="24" s="1"/>
  <c r="F15" i="23"/>
  <c r="E10" i="24" s="1"/>
  <c r="F10" i="24" s="1"/>
  <c r="F14" i="23"/>
  <c r="E9" i="24" s="1"/>
  <c r="F9" i="24" s="1"/>
  <c r="F13" i="23"/>
  <c r="E8" i="24" s="1"/>
  <c r="F8" i="24" s="1"/>
  <c r="F12" i="23"/>
  <c r="E7" i="24" s="1"/>
  <c r="F7" i="24" s="1"/>
  <c r="F11" i="23"/>
  <c r="E6" i="24" s="1"/>
  <c r="F6" i="24" s="1"/>
  <c r="E5" i="24"/>
  <c r="F5" i="24" s="1"/>
  <c r="E5" i="21" l="1"/>
  <c r="E18" i="21"/>
  <c r="F18" i="21" s="1"/>
  <c r="E15" i="21"/>
  <c r="F15" i="21" s="1"/>
  <c r="E16" i="21"/>
  <c r="F16" i="21" s="1"/>
  <c r="E17" i="21"/>
  <c r="F17" i="21" s="1"/>
  <c r="E14" i="21"/>
  <c r="F14" i="21" s="1"/>
  <c r="E12" i="21"/>
  <c r="F12" i="21" s="1"/>
  <c r="E6" i="21"/>
  <c r="F6" i="21" s="1"/>
  <c r="E7" i="21"/>
  <c r="F7" i="21" s="1"/>
  <c r="E8" i="21"/>
  <c r="F8" i="21" s="1"/>
  <c r="E9" i="21"/>
  <c r="F9" i="21" s="1"/>
  <c r="E10" i="21"/>
  <c r="F10" i="21" s="1"/>
  <c r="E11" i="21"/>
  <c r="F11" i="21" s="1"/>
  <c r="F95" i="20"/>
  <c r="E90" i="21" s="1"/>
  <c r="F90" i="21" s="1"/>
  <c r="F94" i="20"/>
  <c r="E89" i="21" s="1"/>
  <c r="F89" i="21" s="1"/>
  <c r="F92" i="20"/>
  <c r="E87" i="21" s="1"/>
  <c r="F87" i="21" s="1"/>
  <c r="F90" i="20"/>
  <c r="E85" i="21" s="1"/>
  <c r="F85" i="21" s="1"/>
  <c r="F89" i="20"/>
  <c r="E84" i="21" s="1"/>
  <c r="F84" i="21" s="1"/>
  <c r="F86" i="20"/>
  <c r="E81" i="21" s="1"/>
  <c r="F81" i="21" s="1"/>
  <c r="F85" i="20"/>
  <c r="E80" i="21" s="1"/>
  <c r="F80" i="21" s="1"/>
  <c r="F83" i="20"/>
  <c r="E78" i="21" s="1"/>
  <c r="F78" i="21" s="1"/>
  <c r="F82" i="20"/>
  <c r="E77" i="21" s="1"/>
  <c r="F77" i="21" s="1"/>
  <c r="F81" i="20"/>
  <c r="E76" i="21" s="1"/>
  <c r="F76" i="21" s="1"/>
  <c r="F79" i="20"/>
  <c r="E74" i="21" s="1"/>
  <c r="F74" i="21" s="1"/>
  <c r="F78" i="20"/>
  <c r="E73" i="21" s="1"/>
  <c r="F73" i="21" s="1"/>
  <c r="F77" i="20"/>
  <c r="E72" i="21" s="1"/>
  <c r="F72" i="21" s="1"/>
  <c r="F75" i="20"/>
  <c r="E70" i="21" s="1"/>
  <c r="F70" i="21" s="1"/>
  <c r="F73" i="20"/>
  <c r="E68" i="21" s="1"/>
  <c r="F68" i="21" s="1"/>
  <c r="F72" i="20"/>
  <c r="E67" i="21" s="1"/>
  <c r="F67" i="21" s="1"/>
  <c r="F70" i="20"/>
  <c r="E65" i="21" s="1"/>
  <c r="F65" i="21" s="1"/>
  <c r="F69" i="20"/>
  <c r="E64" i="21" s="1"/>
  <c r="F64" i="21" s="1"/>
  <c r="F67" i="20"/>
  <c r="E62" i="21" s="1"/>
  <c r="F62" i="21" s="1"/>
  <c r="F64" i="20"/>
  <c r="E59" i="21" s="1"/>
  <c r="F59" i="21" s="1"/>
  <c r="F63" i="20"/>
  <c r="E58" i="21" s="1"/>
  <c r="F58" i="21" s="1"/>
  <c r="F60" i="20"/>
  <c r="E55" i="21" s="1"/>
  <c r="F55" i="21" s="1"/>
  <c r="F59" i="20"/>
  <c r="E54" i="21" s="1"/>
  <c r="F54" i="21" s="1"/>
  <c r="F55" i="20"/>
  <c r="E50" i="21" s="1"/>
  <c r="F50" i="21" s="1"/>
  <c r="F54" i="20"/>
  <c r="E49" i="21" s="1"/>
  <c r="F49" i="21" s="1"/>
  <c r="F53" i="20"/>
  <c r="E48" i="21" s="1"/>
  <c r="F48" i="21" s="1"/>
  <c r="F52" i="20"/>
  <c r="E47" i="21" s="1"/>
  <c r="F47" i="21" s="1"/>
  <c r="F51" i="20"/>
  <c r="E46" i="21" s="1"/>
  <c r="F46" i="21" s="1"/>
  <c r="F50" i="20"/>
  <c r="E45" i="21" s="1"/>
  <c r="F45" i="21" s="1"/>
  <c r="F49" i="20"/>
  <c r="E44" i="21" s="1"/>
  <c r="F44" i="21" s="1"/>
  <c r="F48" i="20"/>
  <c r="E43" i="21" s="1"/>
  <c r="F43" i="21" s="1"/>
  <c r="F66" i="20"/>
  <c r="E61" i="21" s="1"/>
  <c r="F61" i="21" s="1"/>
  <c r="F62" i="20"/>
  <c r="E57" i="21" s="1"/>
  <c r="F57" i="21" s="1"/>
  <c r="F58" i="20"/>
  <c r="E53" i="21" s="1"/>
  <c r="F53" i="21" s="1"/>
  <c r="F47" i="20"/>
  <c r="E42" i="21" s="1"/>
  <c r="F42" i="21" s="1"/>
  <c r="F38" i="20"/>
  <c r="E33" i="21" s="1"/>
  <c r="F33" i="21" s="1"/>
  <c r="F39" i="20"/>
  <c r="E34" i="21" s="1"/>
  <c r="F34" i="21" s="1"/>
  <c r="F40" i="20"/>
  <c r="E35" i="21" s="1"/>
  <c r="F35" i="21" s="1"/>
  <c r="F41" i="20"/>
  <c r="E36" i="21" s="1"/>
  <c r="F36" i="21" s="1"/>
  <c r="F42" i="20"/>
  <c r="E37" i="21" s="1"/>
  <c r="F37" i="21" s="1"/>
  <c r="F43" i="20"/>
  <c r="E38" i="21" s="1"/>
  <c r="F38" i="21" s="1"/>
  <c r="F44" i="20"/>
  <c r="E39" i="21" s="1"/>
  <c r="F39" i="21" s="1"/>
  <c r="F45" i="20"/>
  <c r="E40" i="21" s="1"/>
  <c r="F40" i="21" s="1"/>
  <c r="F37" i="20"/>
  <c r="E32" i="21" s="1"/>
  <c r="F32" i="21" s="1"/>
  <c r="F35" i="20"/>
  <c r="E30" i="21" s="1"/>
  <c r="F30" i="21" s="1"/>
  <c r="F34" i="20"/>
  <c r="E29" i="21" s="1"/>
  <c r="F29" i="21" s="1"/>
  <c r="F33" i="20"/>
  <c r="E28" i="21" s="1"/>
  <c r="F28" i="21" s="1"/>
  <c r="F32" i="20"/>
  <c r="E27" i="21" s="1"/>
  <c r="F27" i="21" s="1"/>
  <c r="F31" i="20"/>
  <c r="E26" i="21" s="1"/>
  <c r="F26" i="21" s="1"/>
  <c r="F30" i="20"/>
  <c r="E25" i="21" s="1"/>
  <c r="F25" i="21" s="1"/>
  <c r="F29" i="20"/>
  <c r="E24" i="21" s="1"/>
  <c r="F24" i="21" s="1"/>
  <c r="F28" i="20"/>
  <c r="E23" i="21" s="1"/>
  <c r="F23" i="21" s="1"/>
  <c r="F27" i="20"/>
  <c r="E22" i="21" s="1"/>
  <c r="F22" i="21" s="1"/>
  <c r="F26" i="20"/>
  <c r="E21" i="21" s="1"/>
  <c r="F21" i="21" s="1"/>
  <c r="F25" i="20"/>
  <c r="E20" i="21" s="1"/>
  <c r="F20" i="21" s="1"/>
  <c r="F5" i="21" l="1"/>
  <c r="F91" i="21" s="1"/>
  <c r="F93" i="21" l="1"/>
  <c r="F92" i="21"/>
  <c r="E18" i="18"/>
  <c r="E17" i="18"/>
  <c r="F17" i="18" s="1"/>
  <c r="E16" i="18"/>
  <c r="F16" i="18" s="1"/>
  <c r="F18" i="18"/>
  <c r="E24" i="10"/>
  <c r="F24" i="10" s="1"/>
  <c r="E8" i="13" l="1"/>
  <c r="F8" i="13" s="1"/>
  <c r="F12" i="3"/>
  <c r="E7" i="12" s="1"/>
  <c r="F7" i="12" s="1"/>
  <c r="F13" i="3"/>
  <c r="E8" i="12" s="1"/>
  <c r="F8" i="12" s="1"/>
  <c r="F14" i="3"/>
  <c r="E9" i="12" s="1"/>
  <c r="F9" i="12" s="1"/>
  <c r="F15" i="3"/>
  <c r="E10" i="12" s="1"/>
  <c r="F10" i="12" s="1"/>
  <c r="F16" i="3"/>
  <c r="E11" i="12" s="1"/>
  <c r="F11" i="12" s="1"/>
  <c r="F11" i="3"/>
  <c r="E6" i="12" s="1"/>
  <c r="F35" i="6"/>
  <c r="E30" i="18" s="1"/>
  <c r="F30" i="18" s="1"/>
  <c r="F34" i="6"/>
  <c r="E29" i="18" s="1"/>
  <c r="F29" i="18" s="1"/>
  <c r="F33" i="6"/>
  <c r="E28" i="18" s="1"/>
  <c r="F28" i="18" s="1"/>
  <c r="F31" i="6"/>
  <c r="E26" i="18" s="1"/>
  <c r="F26" i="18" s="1"/>
  <c r="F30" i="6"/>
  <c r="E25" i="18" s="1"/>
  <c r="F25" i="18" s="1"/>
  <c r="F29" i="6"/>
  <c r="E24" i="18" s="1"/>
  <c r="F24" i="18" s="1"/>
  <c r="F28" i="6"/>
  <c r="E23" i="18" s="1"/>
  <c r="F23" i="18" s="1"/>
  <c r="F27" i="6"/>
  <c r="E22" i="18" s="1"/>
  <c r="F22" i="18" s="1"/>
  <c r="F26" i="6"/>
  <c r="E21" i="18" s="1"/>
  <c r="F21" i="18" s="1"/>
  <c r="F25" i="6"/>
  <c r="E20" i="18" s="1"/>
  <c r="F20" i="18" s="1"/>
  <c r="F23" i="6"/>
  <c r="F22" i="6"/>
  <c r="F21" i="6"/>
  <c r="F19" i="6"/>
  <c r="E14" i="18" s="1"/>
  <c r="F14" i="18" s="1"/>
  <c r="F12" i="6"/>
  <c r="E7" i="18" s="1"/>
  <c r="F7" i="18" s="1"/>
  <c r="F13" i="6"/>
  <c r="E8" i="18" s="1"/>
  <c r="F8" i="18" s="1"/>
  <c r="F14" i="6"/>
  <c r="E9" i="18" s="1"/>
  <c r="F9" i="18" s="1"/>
  <c r="F15" i="6"/>
  <c r="E10" i="18" s="1"/>
  <c r="F10" i="18" s="1"/>
  <c r="F16" i="6"/>
  <c r="E11" i="18" s="1"/>
  <c r="F11" i="18" s="1"/>
  <c r="F17" i="6"/>
  <c r="E12" i="18" s="1"/>
  <c r="F12" i="18" s="1"/>
  <c r="F11" i="6"/>
  <c r="E6" i="18" s="1"/>
  <c r="F6" i="18" s="1"/>
  <c r="F41" i="4"/>
  <c r="E35" i="10" s="1"/>
  <c r="F35" i="10" s="1"/>
  <c r="F40" i="4"/>
  <c r="E34" i="10" s="1"/>
  <c r="F34" i="10" s="1"/>
  <c r="F39" i="4"/>
  <c r="E33" i="10" s="1"/>
  <c r="F33" i="10" s="1"/>
  <c r="F37" i="4"/>
  <c r="E31" i="10" s="1"/>
  <c r="F31" i="10" s="1"/>
  <c r="F36" i="4"/>
  <c r="E30" i="10" s="1"/>
  <c r="F30" i="10" s="1"/>
  <c r="F35" i="4"/>
  <c r="E29" i="10" s="1"/>
  <c r="F29" i="10" s="1"/>
  <c r="F34" i="4"/>
  <c r="E28" i="10" s="1"/>
  <c r="F28" i="10" s="1"/>
  <c r="F33" i="4"/>
  <c r="E27" i="10" s="1"/>
  <c r="F27" i="10" s="1"/>
  <c r="F32" i="4"/>
  <c r="E26" i="10" s="1"/>
  <c r="F26" i="10" s="1"/>
  <c r="F30" i="4"/>
  <c r="E23" i="10" s="1"/>
  <c r="F23" i="10" s="1"/>
  <c r="F29" i="4"/>
  <c r="E22" i="10" s="1"/>
  <c r="F22" i="10" s="1"/>
  <c r="F28" i="4"/>
  <c r="F26" i="4"/>
  <c r="E20" i="10" s="1"/>
  <c r="F20" i="10" s="1"/>
  <c r="F25" i="4"/>
  <c r="E19" i="10" s="1"/>
  <c r="F19" i="10" s="1"/>
  <c r="F23" i="4"/>
  <c r="E17" i="10" s="1"/>
  <c r="F17" i="10" s="1"/>
  <c r="F22" i="4"/>
  <c r="E16" i="10" s="1"/>
  <c r="F16" i="10" s="1"/>
  <c r="F21" i="4"/>
  <c r="E15" i="10" s="1"/>
  <c r="F15" i="10" s="1"/>
  <c r="F19" i="4"/>
  <c r="E13" i="10" s="1"/>
  <c r="F13" i="10" s="1"/>
  <c r="F18" i="4"/>
  <c r="E12" i="10" s="1"/>
  <c r="F12" i="10" s="1"/>
  <c r="F17" i="4"/>
  <c r="E11" i="10" s="1"/>
  <c r="F11" i="10" s="1"/>
  <c r="F12" i="4"/>
  <c r="E6" i="10" s="1"/>
  <c r="F6" i="10" s="1"/>
  <c r="F13" i="4"/>
  <c r="E7" i="10" s="1"/>
  <c r="F7" i="10" s="1"/>
  <c r="F14" i="4"/>
  <c r="E8" i="10" s="1"/>
  <c r="F8" i="10" s="1"/>
  <c r="F15" i="4"/>
  <c r="E9" i="10" s="1"/>
  <c r="F9" i="10" s="1"/>
  <c r="F11" i="4"/>
  <c r="E5" i="10" s="1"/>
  <c r="F5" i="10" s="1"/>
  <c r="F23" i="5"/>
  <c r="E18" i="11" s="1"/>
  <c r="F18" i="11" s="1"/>
  <c r="F22" i="5"/>
  <c r="E17" i="11" s="1"/>
  <c r="F17" i="11" s="1"/>
  <c r="F21" i="5"/>
  <c r="E16" i="11" s="1"/>
  <c r="F16" i="11" s="1"/>
  <c r="F20" i="5"/>
  <c r="E15" i="11" s="1"/>
  <c r="F15" i="11" s="1"/>
  <c r="F18" i="5"/>
  <c r="E13" i="11" s="1"/>
  <c r="F13" i="11" s="1"/>
  <c r="F17" i="5"/>
  <c r="E12" i="11" s="1"/>
  <c r="F12" i="11" s="1"/>
  <c r="F12" i="5"/>
  <c r="E7" i="11" s="1"/>
  <c r="F7" i="11" s="1"/>
  <c r="F13" i="5"/>
  <c r="E8" i="11" s="1"/>
  <c r="F8" i="11" s="1"/>
  <c r="F14" i="5"/>
  <c r="E9" i="11" s="1"/>
  <c r="F9" i="11" s="1"/>
  <c r="F15" i="5"/>
  <c r="E10" i="11" s="1"/>
  <c r="F10" i="11" s="1"/>
  <c r="F11" i="5"/>
  <c r="E6" i="11" s="1"/>
  <c r="F6" i="11" s="1"/>
  <c r="F221" i="16"/>
  <c r="E178" i="15" s="1"/>
  <c r="F178" i="15" s="1"/>
  <c r="F220" i="16"/>
  <c r="E177" i="15" s="1"/>
  <c r="F177" i="15" s="1"/>
  <c r="F219" i="16"/>
  <c r="E176" i="15" s="1"/>
  <c r="F176" i="15" s="1"/>
  <c r="F218" i="16"/>
  <c r="E175" i="15" s="1"/>
  <c r="F175" i="15" s="1"/>
  <c r="F217" i="16"/>
  <c r="E174" i="15" s="1"/>
  <c r="F174" i="15" s="1"/>
  <c r="F216" i="16"/>
  <c r="E173" i="15" s="1"/>
  <c r="F173" i="15" s="1"/>
  <c r="F214" i="16"/>
  <c r="E171" i="15" s="1"/>
  <c r="F171" i="15" s="1"/>
  <c r="F213" i="16"/>
  <c r="E170" i="15" s="1"/>
  <c r="F170" i="15" s="1"/>
  <c r="F212" i="16"/>
  <c r="E169" i="15" s="1"/>
  <c r="F169" i="15" s="1"/>
  <c r="F211" i="16"/>
  <c r="E168" i="15" s="1"/>
  <c r="F168" i="15" s="1"/>
  <c r="F210" i="16"/>
  <c r="E167" i="15" s="1"/>
  <c r="F167" i="15" s="1"/>
  <c r="F204" i="16"/>
  <c r="E163" i="15" s="1"/>
  <c r="F163" i="15" s="1"/>
  <c r="F203" i="16"/>
  <c r="E162" i="15" s="1"/>
  <c r="F162" i="15" s="1"/>
  <c r="F196" i="16"/>
  <c r="E160" i="15" s="1"/>
  <c r="F160" i="15" s="1"/>
  <c r="F195" i="16"/>
  <c r="E159" i="15" s="1"/>
  <c r="F159" i="15" s="1"/>
  <c r="F194" i="16"/>
  <c r="E158" i="15" s="1"/>
  <c r="F158" i="15" s="1"/>
  <c r="F192" i="16"/>
  <c r="E156" i="15" s="1"/>
  <c r="F156" i="15" s="1"/>
  <c r="F191" i="16"/>
  <c r="E155" i="15" s="1"/>
  <c r="F155" i="15" s="1"/>
  <c r="F190" i="16"/>
  <c r="E154" i="15" s="1"/>
  <c r="F154" i="15" s="1"/>
  <c r="F189" i="16"/>
  <c r="E153" i="15" s="1"/>
  <c r="F153" i="15" s="1"/>
  <c r="F188" i="16"/>
  <c r="E152" i="15" s="1"/>
  <c r="F152" i="15" s="1"/>
  <c r="F187" i="16"/>
  <c r="E151" i="15" s="1"/>
  <c r="F151" i="15" s="1"/>
  <c r="F186" i="16"/>
  <c r="E150" i="15" s="1"/>
  <c r="F150" i="15" s="1"/>
  <c r="F180" i="16"/>
  <c r="E147" i="15" s="1"/>
  <c r="F147" i="15" s="1"/>
  <c r="F179" i="16"/>
  <c r="E146" i="15" s="1"/>
  <c r="F146" i="15" s="1"/>
  <c r="F178" i="16"/>
  <c r="E145" i="15" s="1"/>
  <c r="F145" i="15" s="1"/>
  <c r="F177" i="16"/>
  <c r="E144" i="15" s="1"/>
  <c r="F144" i="15" s="1"/>
  <c r="F176" i="16"/>
  <c r="E143" i="15" s="1"/>
  <c r="F143" i="15" s="1"/>
  <c r="F175" i="16"/>
  <c r="E142" i="15" s="1"/>
  <c r="F142" i="15" s="1"/>
  <c r="F174" i="16"/>
  <c r="E141" i="15" s="1"/>
  <c r="F141" i="15" s="1"/>
  <c r="F173" i="16"/>
  <c r="E140" i="15" s="1"/>
  <c r="F140" i="15" s="1"/>
  <c r="F171" i="16"/>
  <c r="E138" i="15" s="1"/>
  <c r="F138" i="15" s="1"/>
  <c r="F170" i="16"/>
  <c r="E137" i="15" s="1"/>
  <c r="F137" i="15" s="1"/>
  <c r="F169" i="16"/>
  <c r="E136" i="15" s="1"/>
  <c r="F136" i="15" s="1"/>
  <c r="F168" i="16"/>
  <c r="E135" i="15" s="1"/>
  <c r="F135" i="15" s="1"/>
  <c r="F167" i="16"/>
  <c r="E134" i="15" s="1"/>
  <c r="F134" i="15" s="1"/>
  <c r="F165" i="16"/>
  <c r="E132" i="15" s="1"/>
  <c r="F132" i="15" s="1"/>
  <c r="F164" i="16"/>
  <c r="E131" i="15" s="1"/>
  <c r="F131" i="15" s="1"/>
  <c r="F162" i="16"/>
  <c r="E129" i="15" s="1"/>
  <c r="F129" i="15" s="1"/>
  <c r="F161" i="16"/>
  <c r="E128" i="15" s="1"/>
  <c r="F128" i="15" s="1"/>
  <c r="F160" i="16"/>
  <c r="E127" i="15" s="1"/>
  <c r="F127" i="15" s="1"/>
  <c r="F159" i="16"/>
  <c r="E126" i="15" s="1"/>
  <c r="F126" i="15" s="1"/>
  <c r="F158" i="16"/>
  <c r="E125" i="15" s="1"/>
  <c r="F125" i="15" s="1"/>
  <c r="F157" i="16"/>
  <c r="E124" i="15" s="1"/>
  <c r="F124" i="15" s="1"/>
  <c r="F156" i="16"/>
  <c r="E123" i="15" s="1"/>
  <c r="F123" i="15" s="1"/>
  <c r="F155" i="16"/>
  <c r="E122" i="15" s="1"/>
  <c r="F122" i="15" s="1"/>
  <c r="F154" i="16"/>
  <c r="E121" i="15" s="1"/>
  <c r="F121" i="15" s="1"/>
  <c r="F150" i="16"/>
  <c r="E119" i="15" s="1"/>
  <c r="F119" i="15" s="1"/>
  <c r="F149" i="16"/>
  <c r="E118" i="15" s="1"/>
  <c r="F118" i="15" s="1"/>
  <c r="F144" i="16"/>
  <c r="E116" i="15" s="1"/>
  <c r="F116" i="15" s="1"/>
  <c r="F143" i="16"/>
  <c r="E115" i="15" s="1"/>
  <c r="F115" i="15" s="1"/>
  <c r="F142" i="16"/>
  <c r="E114" i="15" s="1"/>
  <c r="F114" i="15" s="1"/>
  <c r="F141" i="16"/>
  <c r="E113" i="15" s="1"/>
  <c r="F113" i="15" s="1"/>
  <c r="F140" i="16"/>
  <c r="E112" i="15" s="1"/>
  <c r="F112" i="15" s="1"/>
  <c r="F139" i="16"/>
  <c r="E111" i="15" s="1"/>
  <c r="F111" i="15" s="1"/>
  <c r="F138" i="16"/>
  <c r="E110" i="15" s="1"/>
  <c r="F110" i="15" s="1"/>
  <c r="F137" i="16"/>
  <c r="E109" i="15" s="1"/>
  <c r="F109" i="15" s="1"/>
  <c r="F136" i="16"/>
  <c r="E108" i="15" s="1"/>
  <c r="F108" i="15" s="1"/>
  <c r="F135" i="16"/>
  <c r="E107" i="15" s="1"/>
  <c r="F107" i="15" s="1"/>
  <c r="F134" i="16"/>
  <c r="E106" i="15" s="1"/>
  <c r="F106" i="15" s="1"/>
  <c r="F133" i="16"/>
  <c r="E105" i="15" s="1"/>
  <c r="F105" i="15" s="1"/>
  <c r="F130" i="16"/>
  <c r="E102" i="15" s="1"/>
  <c r="F102" i="15" s="1"/>
  <c r="F129" i="16"/>
  <c r="E101" i="15" s="1"/>
  <c r="F101" i="15" s="1"/>
  <c r="F128" i="16"/>
  <c r="E100" i="15" s="1"/>
  <c r="F100" i="15" s="1"/>
  <c r="F127" i="16"/>
  <c r="E99" i="15" s="1"/>
  <c r="F99" i="15" s="1"/>
  <c r="F126" i="16"/>
  <c r="E98" i="15" s="1"/>
  <c r="F98" i="15" s="1"/>
  <c r="F125" i="16"/>
  <c r="E97" i="15" s="1"/>
  <c r="F97" i="15" s="1"/>
  <c r="F124" i="16"/>
  <c r="E96" i="15" s="1"/>
  <c r="F96" i="15" s="1"/>
  <c r="F123" i="16"/>
  <c r="E95" i="15" s="1"/>
  <c r="F95" i="15" s="1"/>
  <c r="F122" i="16"/>
  <c r="E94" i="15" s="1"/>
  <c r="F94" i="15" s="1"/>
  <c r="F121" i="16"/>
  <c r="E93" i="15" s="1"/>
  <c r="F93" i="15" s="1"/>
  <c r="F120" i="16"/>
  <c r="E92" i="15" s="1"/>
  <c r="F92" i="15" s="1"/>
  <c r="F119" i="16"/>
  <c r="E91" i="15" s="1"/>
  <c r="F91" i="15" s="1"/>
  <c r="F118" i="16"/>
  <c r="E90" i="15" s="1"/>
  <c r="F90" i="15" s="1"/>
  <c r="F117" i="16"/>
  <c r="E89" i="15" s="1"/>
  <c r="F89" i="15" s="1"/>
  <c r="F112" i="16"/>
  <c r="E87" i="15" s="1"/>
  <c r="F87" i="15" s="1"/>
  <c r="F111" i="16"/>
  <c r="E86" i="15" s="1"/>
  <c r="F86" i="15" s="1"/>
  <c r="F110" i="16"/>
  <c r="E85" i="15" s="1"/>
  <c r="F85" i="15" s="1"/>
  <c r="F109" i="16"/>
  <c r="E84" i="15" s="1"/>
  <c r="F84" i="15" s="1"/>
  <c r="F108" i="16"/>
  <c r="E83" i="15" s="1"/>
  <c r="F83" i="15" s="1"/>
  <c r="F107" i="16"/>
  <c r="E82" i="15" s="1"/>
  <c r="F82" i="15" s="1"/>
  <c r="F106" i="16"/>
  <c r="E81" i="15" s="1"/>
  <c r="F81" i="15" s="1"/>
  <c r="F105" i="16"/>
  <c r="E80" i="15" s="1"/>
  <c r="F80" i="15" s="1"/>
  <c r="F104" i="16"/>
  <c r="E79" i="15" s="1"/>
  <c r="F79" i="15" s="1"/>
  <c r="F103" i="16"/>
  <c r="E78" i="15" s="1"/>
  <c r="F78" i="15" s="1"/>
  <c r="F97" i="16"/>
  <c r="E76" i="15" s="1"/>
  <c r="F76" i="15" s="1"/>
  <c r="F96" i="16"/>
  <c r="E75" i="15" s="1"/>
  <c r="F75" i="15" s="1"/>
  <c r="F95" i="16"/>
  <c r="E74" i="15" s="1"/>
  <c r="F74" i="15" s="1"/>
  <c r="F94" i="16"/>
  <c r="E73" i="15" s="1"/>
  <c r="F73" i="15" s="1"/>
  <c r="F93" i="16"/>
  <c r="E72" i="15" s="1"/>
  <c r="F72" i="15" s="1"/>
  <c r="F92" i="16"/>
  <c r="E71" i="15" s="1"/>
  <c r="F71" i="15" s="1"/>
  <c r="F91" i="16"/>
  <c r="E70" i="15" s="1"/>
  <c r="F70" i="15" s="1"/>
  <c r="F90" i="16"/>
  <c r="E69" i="15" s="1"/>
  <c r="F69" i="15" s="1"/>
  <c r="F89" i="16"/>
  <c r="E68" i="15" s="1"/>
  <c r="F68" i="15" s="1"/>
  <c r="F87" i="16"/>
  <c r="E66" i="15" s="1"/>
  <c r="F66" i="15" s="1"/>
  <c r="F86" i="16"/>
  <c r="E65" i="15" s="1"/>
  <c r="F65" i="15" s="1"/>
  <c r="F85" i="16"/>
  <c r="E64" i="15" s="1"/>
  <c r="F64" i="15" s="1"/>
  <c r="F84" i="16"/>
  <c r="E63" i="15" s="1"/>
  <c r="F63" i="15" s="1"/>
  <c r="F82" i="16"/>
  <c r="E61" i="15" s="1"/>
  <c r="F61" i="15" s="1"/>
  <c r="F81" i="16"/>
  <c r="E60" i="15" s="1"/>
  <c r="F60" i="15" s="1"/>
  <c r="F80" i="16"/>
  <c r="E59" i="15" s="1"/>
  <c r="F59" i="15" s="1"/>
  <c r="F73" i="16"/>
  <c r="E57" i="15" s="1"/>
  <c r="F57" i="15" s="1"/>
  <c r="F72" i="16"/>
  <c r="E56" i="15" s="1"/>
  <c r="F56" i="15" s="1"/>
  <c r="F71" i="16"/>
  <c r="E55" i="15" s="1"/>
  <c r="F55" i="15" s="1"/>
  <c r="F70" i="16"/>
  <c r="E54" i="15" s="1"/>
  <c r="F54" i="15" s="1"/>
  <c r="F69" i="16"/>
  <c r="E53" i="15" s="1"/>
  <c r="F53" i="15" s="1"/>
  <c r="F63" i="16"/>
  <c r="E51" i="15" s="1"/>
  <c r="F51" i="15" s="1"/>
  <c r="F62" i="16"/>
  <c r="E50" i="15" s="1"/>
  <c r="F50" i="15" s="1"/>
  <c r="F61" i="16"/>
  <c r="E49" i="15" s="1"/>
  <c r="F49" i="15" s="1"/>
  <c r="F60" i="16"/>
  <c r="E48" i="15" s="1"/>
  <c r="F48" i="15" s="1"/>
  <c r="F59" i="16"/>
  <c r="E47" i="15" s="1"/>
  <c r="F47" i="15" s="1"/>
  <c r="F47" i="16"/>
  <c r="E44" i="15" s="1"/>
  <c r="F44" i="15" s="1"/>
  <c r="F46" i="16"/>
  <c r="E43" i="15" s="1"/>
  <c r="F43" i="15" s="1"/>
  <c r="F44" i="16"/>
  <c r="E41" i="15" s="1"/>
  <c r="F41" i="15" s="1"/>
  <c r="F43" i="16"/>
  <c r="E40" i="15" s="1"/>
  <c r="F40" i="15" s="1"/>
  <c r="F42" i="16"/>
  <c r="E39" i="15" s="1"/>
  <c r="F39" i="15" s="1"/>
  <c r="F41" i="16"/>
  <c r="E38" i="15" s="1"/>
  <c r="F38" i="15" s="1"/>
  <c r="F39" i="16"/>
  <c r="E36" i="15" s="1"/>
  <c r="F36" i="15" s="1"/>
  <c r="F38" i="16"/>
  <c r="E35" i="15" s="1"/>
  <c r="F35" i="15" s="1"/>
  <c r="F37" i="16"/>
  <c r="E34" i="15" s="1"/>
  <c r="F34" i="15" s="1"/>
  <c r="F36" i="16"/>
  <c r="E33" i="15" s="1"/>
  <c r="F33" i="15" s="1"/>
  <c r="F35" i="16"/>
  <c r="E32" i="15" s="1"/>
  <c r="F32" i="15" s="1"/>
  <c r="F34" i="16"/>
  <c r="E31" i="15" s="1"/>
  <c r="F31" i="15" s="1"/>
  <c r="F33" i="16"/>
  <c r="E30" i="15" s="1"/>
  <c r="F30" i="15" s="1"/>
  <c r="F10" i="16"/>
  <c r="E7" i="15" s="1"/>
  <c r="F7" i="15" s="1"/>
  <c r="F11" i="16"/>
  <c r="E8" i="15" s="1"/>
  <c r="F8" i="15" s="1"/>
  <c r="F12" i="16"/>
  <c r="E9" i="15" s="1"/>
  <c r="F9" i="15" s="1"/>
  <c r="F13" i="16"/>
  <c r="E10" i="15" s="1"/>
  <c r="F10" i="15" s="1"/>
  <c r="F14" i="16"/>
  <c r="E11" i="15" s="1"/>
  <c r="F11" i="15" s="1"/>
  <c r="F15" i="16"/>
  <c r="E12" i="15" s="1"/>
  <c r="F12" i="15" s="1"/>
  <c r="F16" i="16"/>
  <c r="E13" i="15" s="1"/>
  <c r="F13" i="15" s="1"/>
  <c r="F17" i="16"/>
  <c r="E14" i="15" s="1"/>
  <c r="F14" i="15" s="1"/>
  <c r="F18" i="16"/>
  <c r="E15" i="15" s="1"/>
  <c r="F15" i="15" s="1"/>
  <c r="F19" i="16"/>
  <c r="E16" i="15" s="1"/>
  <c r="F16" i="15" s="1"/>
  <c r="F20" i="16"/>
  <c r="E17" i="15" s="1"/>
  <c r="F17" i="15" s="1"/>
  <c r="F21" i="16"/>
  <c r="E18" i="15" s="1"/>
  <c r="F18" i="15" s="1"/>
  <c r="F22" i="16"/>
  <c r="E19" i="15" s="1"/>
  <c r="F19" i="15" s="1"/>
  <c r="F23" i="16"/>
  <c r="E20" i="15" s="1"/>
  <c r="F20" i="15" s="1"/>
  <c r="F24" i="16"/>
  <c r="E21" i="15" s="1"/>
  <c r="F21" i="15" s="1"/>
  <c r="F25" i="16"/>
  <c r="E22" i="15" s="1"/>
  <c r="F22" i="15" s="1"/>
  <c r="F26" i="16"/>
  <c r="E23" i="15" s="1"/>
  <c r="F23" i="15" s="1"/>
  <c r="F27" i="16"/>
  <c r="E24" i="15" s="1"/>
  <c r="F24" i="15" s="1"/>
  <c r="F28" i="16"/>
  <c r="E25" i="15" s="1"/>
  <c r="F25" i="15" s="1"/>
  <c r="F29" i="16"/>
  <c r="E26" i="15" s="1"/>
  <c r="F26" i="15" s="1"/>
  <c r="F9" i="16"/>
  <c r="E6" i="15" s="1"/>
  <c r="F6" i="15" s="1"/>
  <c r="F36" i="2"/>
  <c r="E29" i="13" s="1"/>
  <c r="F29" i="13" s="1"/>
  <c r="F35" i="2"/>
  <c r="E28" i="13" s="1"/>
  <c r="F28" i="13" s="1"/>
  <c r="F34" i="2"/>
  <c r="E27" i="13" s="1"/>
  <c r="F27" i="13" s="1"/>
  <c r="F33" i="2"/>
  <c r="E26" i="13" s="1"/>
  <c r="F26" i="13" s="1"/>
  <c r="F32" i="2"/>
  <c r="E25" i="13" s="1"/>
  <c r="F25" i="13" s="1"/>
  <c r="F31" i="2"/>
  <c r="E24" i="13" s="1"/>
  <c r="F24" i="13" s="1"/>
  <c r="F30" i="2"/>
  <c r="E23" i="13" s="1"/>
  <c r="F23" i="13" s="1"/>
  <c r="F29" i="2"/>
  <c r="E22" i="13" s="1"/>
  <c r="F22" i="13" s="1"/>
  <c r="F28" i="2"/>
  <c r="E21" i="13" s="1"/>
  <c r="F21" i="13" s="1"/>
  <c r="F27" i="2"/>
  <c r="E20" i="13" s="1"/>
  <c r="F20" i="13" s="1"/>
  <c r="F11" i="2"/>
  <c r="E5" i="13" s="1"/>
  <c r="F5" i="13" s="1"/>
  <c r="F12" i="2"/>
  <c r="E6" i="13" s="1"/>
  <c r="F6" i="13" s="1"/>
  <c r="F13" i="2"/>
  <c r="E7" i="13" s="1"/>
  <c r="F7" i="13" s="1"/>
  <c r="F14" i="2"/>
  <c r="F15" i="2"/>
  <c r="E9" i="13" s="1"/>
  <c r="F9" i="13" s="1"/>
  <c r="F16" i="2"/>
  <c r="E10" i="13" s="1"/>
  <c r="F10" i="13" s="1"/>
  <c r="F17" i="2"/>
  <c r="E11" i="13" s="1"/>
  <c r="F11" i="13" s="1"/>
  <c r="F18" i="2"/>
  <c r="E12" i="13" s="1"/>
  <c r="F12" i="13" s="1"/>
  <c r="F19" i="2"/>
  <c r="E13" i="13" s="1"/>
  <c r="F13" i="13" s="1"/>
  <c r="F20" i="2"/>
  <c r="E14" i="13" s="1"/>
  <c r="F14" i="13" s="1"/>
  <c r="F21" i="2"/>
  <c r="E15" i="13" s="1"/>
  <c r="F15" i="13" s="1"/>
  <c r="F30" i="13" s="1"/>
  <c r="F22" i="2"/>
  <c r="E16" i="13" s="1"/>
  <c r="F16" i="13" s="1"/>
  <c r="F23" i="2"/>
  <c r="E17" i="13" s="1"/>
  <c r="F17" i="13" s="1"/>
  <c r="F24" i="2"/>
  <c r="E18" i="13" s="1"/>
  <c r="F10" i="2"/>
  <c r="E4" i="13" s="1"/>
  <c r="F4" i="13" s="1"/>
  <c r="F207" i="16"/>
  <c r="F19" i="11" l="1"/>
  <c r="F21" i="11" s="1"/>
  <c r="F32" i="13"/>
  <c r="F31" i="13"/>
  <c r="F179" i="15"/>
  <c r="F18" i="13"/>
  <c r="F20" i="11" l="1"/>
  <c r="F181" i="15"/>
  <c r="F180" i="15"/>
  <c r="F201" i="16"/>
  <c r="F200" i="16"/>
  <c r="F199" i="16"/>
</calcChain>
</file>

<file path=xl/sharedStrings.xml><?xml version="1.0" encoding="utf-8"?>
<sst xmlns="http://schemas.openxmlformats.org/spreadsheetml/2006/main" count="4310" uniqueCount="1386">
  <si>
    <t>MAIN D'ŒUVRE (en cas de prix nouveaux)</t>
  </si>
  <si>
    <t>N°</t>
  </si>
  <si>
    <t>Désignation des équipements cibles</t>
  </si>
  <si>
    <t>Unité</t>
  </si>
  <si>
    <t>h</t>
  </si>
  <si>
    <t>PU en € HT</t>
  </si>
  <si>
    <t>Montant total en € HT</t>
  </si>
  <si>
    <t>U</t>
  </si>
  <si>
    <t>ml</t>
  </si>
  <si>
    <t>A                                                          , le</t>
  </si>
  <si>
    <t>Mention manuscrite "Lu et approuvé"</t>
  </si>
  <si>
    <t>L'entrepreneur</t>
  </si>
  <si>
    <t>(cachet et signature)</t>
  </si>
  <si>
    <t>Structure</t>
  </si>
  <si>
    <t>Vérification d’assemblages, serrage de boulons ou tirefonds sur structures métalliques (dont mats des couleurs) ou sur bois en cas de problèmes rencontrés sur les structures ;</t>
  </si>
  <si>
    <t>Nettoyage ponctuel de surfaces métalliques présentant des traces de rouille et application ponctuelle d’une protection anti-corrosion ;</t>
  </si>
  <si>
    <t>Réparation de joints de dilatation et compléments si nécessaires (petites reprises en périphérie des joints et mise en peinture) ;</t>
  </si>
  <si>
    <t>Réfection ponctuelle de la protection fongicide de menuiseries, poteaux et poutres en bois lorsqu’un problème de sécurité ou de conservation du bâtiment a été signalé ;</t>
  </si>
  <si>
    <t>Remplacement d’organes d’assemblage défaillants ou absents ;</t>
  </si>
  <si>
    <t>Réparation locale d’éléments en bois fissurés ou fendus ;</t>
  </si>
  <si>
    <t>Elimination de souillures liquides et solides dues à des fuites ;</t>
  </si>
  <si>
    <t>Réparation ponctuelle ou remplacement de points d’ancrage et de lignes de vie pour sécurisation des interventions ;</t>
  </si>
  <si>
    <t>Reprise ponctuelle d’épaufrures et d’éclatements de béton, traitement des aciers corrodés ;</t>
  </si>
  <si>
    <t>Réparation, pontages de fissures ;</t>
  </si>
  <si>
    <t>Retouches et raccords de peinture ;</t>
  </si>
  <si>
    <t>Découpe de ferrailles fixées aux murs (tiges filetées, potences, poteaux etc.), reprise des enduits et remise en peinture ;</t>
  </si>
  <si>
    <t>Reprise des enduits et remise en peinture ;</t>
  </si>
  <si>
    <t>Remplacement limité de protections de structures (mousses sur poutres, poteaux, etc.).</t>
  </si>
  <si>
    <t>Calfeutrement de mise au norme coupe feu (plâtre, mousse expensive rose, …) ;</t>
  </si>
  <si>
    <t>m²</t>
  </si>
  <si>
    <t>Nettoyage ou enlèvement local de mousses, lichens, feuilles, herbes et végétations, évacuation des détritus suite à demande d’intervention ;</t>
  </si>
  <si>
    <t>Nettoyage et dépoussiérage de grilles de toute nature, de grilles de ventilation et remplacement (suite à demande d’intervention) ;</t>
  </si>
  <si>
    <t>Réparation ou remplacement de fixations de grilles de ventilations ;</t>
  </si>
  <si>
    <t>Reprise de joints de dilatation et compléments si nécessaires ;</t>
  </si>
  <si>
    <t>Resserrage et remplacement de fixations desserrées, arrachées ou corrodées ;</t>
  </si>
  <si>
    <t>Remplacement ponctuel d’accessoires si nécessaire ;</t>
  </si>
  <si>
    <t>Pontage de fissures ;</t>
  </si>
  <si>
    <t>Reprise de petits éclats de béton ;</t>
  </si>
  <si>
    <t>Calfeutrement de mise au norme coupe feu (plâtre, mousse expansive rose, …) ;</t>
  </si>
  <si>
    <t>CLOISONNEMENT INTERIEUR</t>
  </si>
  <si>
    <t>Plaque de plâtre</t>
  </si>
  <si>
    <t>Réparation locale d’éléments en plaque de plâtre (trou, accros, …) ;</t>
  </si>
  <si>
    <t>Remplacement d'une plaque de plâtre avec pose de bandes, préparation support et peinture (déformation d'humidité, détérioration ne pouvant être réparé en locale…) ;</t>
  </si>
  <si>
    <t xml:space="preserve">Reprise décollage de bande avec peinture ; </t>
  </si>
  <si>
    <t xml:space="preserve">REVETEMENT DE SOL </t>
  </si>
  <si>
    <t>Carrelage</t>
  </si>
  <si>
    <t>Remplacement localisé de carreaux cassés scellés ou collés ;</t>
  </si>
  <si>
    <t>Reprise de joint avec appareils sanitaires ;</t>
  </si>
  <si>
    <t xml:space="preserve">Collage de carreaux en cas d'absence avec préparation support </t>
  </si>
  <si>
    <t>Réparation ponctuelle de joints ;</t>
  </si>
  <si>
    <t>Vinyl</t>
  </si>
  <si>
    <t>Recollement ou remplacement localisé de revêtements vinylique collés ;</t>
  </si>
  <si>
    <t>Réparation ponctuelle de joints de lés ;</t>
  </si>
  <si>
    <t>Remplacement total de joints de lés ;</t>
  </si>
  <si>
    <t>Parquet bois massif (pose droite, bâton rompu, damier, versailles,....)</t>
  </si>
  <si>
    <t xml:space="preserve">Ponçage avec lasure ou peinture </t>
  </si>
  <si>
    <t xml:space="preserve">Réparation d'une lame de parquet (pâte à bois, collage, …)  </t>
  </si>
  <si>
    <t>Remplacement lames de parquet avec finition</t>
  </si>
  <si>
    <t>Parquet stratifié ou PVC</t>
  </si>
  <si>
    <t xml:space="preserve">Réparation d'une lame de parquet (collage, …)  </t>
  </si>
  <si>
    <t>Moquette</t>
  </si>
  <si>
    <t xml:space="preserve">Réparation accros </t>
  </si>
  <si>
    <t xml:space="preserve">Reprise fixation des tringles d'escalier </t>
  </si>
  <si>
    <t xml:space="preserve">Remplacement de tringles d'escalier </t>
  </si>
  <si>
    <t>Plancher technique</t>
  </si>
  <si>
    <t>Remplacement de dalle</t>
  </si>
  <si>
    <t xml:space="preserve">Fourniture de dalle </t>
  </si>
  <si>
    <t>Remplacement de vérrin y compris collage, mise à la terre et réglage (inclus cahoutchouc) jusqu'à 25cm</t>
  </si>
  <si>
    <t xml:space="preserve">Fourniture de vérin y compris collage, mise à la terre et réglage (inclus cahoutchouc) juqu'à 25 cm </t>
  </si>
  <si>
    <t xml:space="preserve">Remplacement champ de plancher technique </t>
  </si>
  <si>
    <t xml:space="preserve">Fourniture champ de plancher technique </t>
  </si>
  <si>
    <t xml:space="preserve">Réglage de verrins </t>
  </si>
  <si>
    <t>Peinture</t>
  </si>
  <si>
    <t xml:space="preserve">Retouches et raccord ponctuels de peinture standard </t>
  </si>
  <si>
    <t xml:space="preserve">Retouches et raccord ponctuels de peinture (résine) </t>
  </si>
  <si>
    <t>Retouches et raccords ponctuels de peinture spécifique (antistatique)</t>
  </si>
  <si>
    <t>Faîence</t>
  </si>
  <si>
    <t>Intissé - toile de verre - tapisserie</t>
  </si>
  <si>
    <t xml:space="preserve">Recollement localisé de l'intissé </t>
  </si>
  <si>
    <t>Peintures</t>
  </si>
  <si>
    <t xml:space="preserve">Retouches et raccord ponctuels de peinture (zones sèches et humides) </t>
  </si>
  <si>
    <t>PLAFOND</t>
  </si>
  <si>
    <t>Plafond suspendu</t>
  </si>
  <si>
    <t>Réglage, remise en état d’ossatures (y compris suspentes) ;</t>
  </si>
  <si>
    <t>Remplacement ponctuel d’éléments abîmés ou détériorés ( suite à : dégats des eaux, manutention, etc….)</t>
  </si>
  <si>
    <t>Quantité</t>
  </si>
  <si>
    <t>Montant en €  HT</t>
  </si>
  <si>
    <t>REVETEMENT MURAUX</t>
  </si>
  <si>
    <t>SOMMAIRE</t>
  </si>
  <si>
    <t>Façades</t>
  </si>
  <si>
    <t xml:space="preserve">Retouches et raccords ponctuels de peinture (zones sèches et humides) </t>
  </si>
  <si>
    <t xml:space="preserve">Retouches et raccords ponctuels de peinture standard </t>
  </si>
  <si>
    <t xml:space="preserve">Retouches et raccords ponctuels de peinture (résine) </t>
  </si>
  <si>
    <t>Nettoyage, graissage, huilage mécanisme et équipement mobile</t>
  </si>
  <si>
    <t>Réglage et remise en jeu des mécanismes d'ouvrants (serrures, arrêtoir, barre antipanique, crémone pompier …)</t>
  </si>
  <si>
    <t>Reprise fixation de plaque de porte (béquille et bas de porte)</t>
  </si>
  <si>
    <t>Réparation locale d’éléments en bois fissurés ou fendus, reprise d’étanchéités, réparation de mastics et de joints ou couvre joint, compléments si nécessaires</t>
  </si>
  <si>
    <t>Réparation ou repose de grille d'aération</t>
  </si>
  <si>
    <t>Nettoyage, graissage, réglage des fermes portes (ciseaux , en applique , encastré, de sol)</t>
  </si>
  <si>
    <t>Remplacement grille d'aération</t>
  </si>
  <si>
    <t>Remplacement bequillages</t>
  </si>
  <si>
    <t>Remplacement gonds, paumelle</t>
  </si>
  <si>
    <t>Remplacement ferme porte</t>
  </si>
  <si>
    <t>Remplacement plaques de portes (béquillage et bas de portes)</t>
  </si>
  <si>
    <t>Refixer ou remplacer seuil de portes (collage ou/et vis)</t>
  </si>
  <si>
    <t>Refixer ou remplacer butoir de porte</t>
  </si>
  <si>
    <t>Fourniture et pose de butoir de porte</t>
  </si>
  <si>
    <t>Reprise si nécessaire de la tenue de parcloses et couvre joints</t>
  </si>
  <si>
    <t>Rebouchage de trous dans portes</t>
  </si>
  <si>
    <t>Réfection ponctuelle de chassis, bâti ou imposte en bois, métal ou aluminium</t>
  </si>
  <si>
    <t>MENUISERIE</t>
  </si>
  <si>
    <t>Bois, Aluminium, PVC</t>
  </si>
  <si>
    <t>Réparation locale d'éléments détérioré, reprise d’étanchéités, remise en place ou remplacement de joint ou couvre joint , compléments si nécessaires</t>
  </si>
  <si>
    <t>Remplacement de dispositifs de commande manuelle de volet (système de verrouillage), de volet roulant (manivelle, courroie)</t>
  </si>
  <si>
    <t>%</t>
  </si>
  <si>
    <t>Fourniture et pose d'un cylindre double entrée 30 x 30</t>
  </si>
  <si>
    <t>Fourniture et pose d'un cylindre double entrée 30 x 40</t>
  </si>
  <si>
    <t>Fourniture et pose d'un cylindre double entrée 30 x 50</t>
  </si>
  <si>
    <t>Fourniture et pose d'un cylindre double entrée 30 x 60</t>
  </si>
  <si>
    <t>Fourniture et pose d'un cylindre double entrée 35 x 35</t>
  </si>
  <si>
    <t>Fourniture et pose d'un cylindre double entrée 35 x 45</t>
  </si>
  <si>
    <t>Fourniture et pose d'un cylindre double entrée 45 x 45</t>
  </si>
  <si>
    <t>Fourniture et pose d'un cylindre 30 x B30</t>
  </si>
  <si>
    <t>Fourniture et pose d'un cylindre 30 x B40</t>
  </si>
  <si>
    <t>Fourniture et pose d'un cylindre 40 x B30</t>
  </si>
  <si>
    <t>Fourniture et pose d'un cylindre 60 x B40</t>
  </si>
  <si>
    <t>Fourniture et pose d'un cylindre 30 x 10</t>
  </si>
  <si>
    <t>Fourniture et pose d'un cylindre 40 x 10</t>
  </si>
  <si>
    <t>Majoration</t>
  </si>
  <si>
    <t>Majoration pour cylindre en nickel</t>
  </si>
  <si>
    <t xml:space="preserve">Majoration pour clé supplémentaire jusqu' à 5 clés </t>
  </si>
  <si>
    <t>Majoration pour cylindre A2P*</t>
  </si>
  <si>
    <t>Majoration pour cylindre A2P**</t>
  </si>
  <si>
    <t>Majoration pour cylindre A2P***</t>
  </si>
  <si>
    <t>Majoration pour cylindre type DENY sur organigramme.</t>
  </si>
  <si>
    <t>Majoration pour cylindre sur organigramme</t>
  </si>
  <si>
    <t>SERRURE (base menuiserie bois)</t>
  </si>
  <si>
    <t>A larder (têtière bouts ronds ou carrés)</t>
  </si>
  <si>
    <t>Fourniture et pose d'une serrure à bec de cane</t>
  </si>
  <si>
    <t>Fourniture et pose d'une serrure à bec de cane à condamnation (3 clés)</t>
  </si>
  <si>
    <t>Fourniture et pose d'une serrure à pêne dormant et demi tour ou de sureté à cylindre</t>
  </si>
  <si>
    <t>Fourniture et pose d'une serrure à larder 3 points à pêne rond ou carré</t>
  </si>
  <si>
    <t>Fourniture et pose d'une serrure à larder 5 points à pêne rond ou carré</t>
  </si>
  <si>
    <t>Majoration pour serrure pour profil alu</t>
  </si>
  <si>
    <t>Majoration pour serrure pour profil acier</t>
  </si>
  <si>
    <t>Majoration pour serrure pour profil PVC</t>
  </si>
  <si>
    <t>En applique (verticale ou horizontale)</t>
  </si>
  <si>
    <t>Fourniture et pose d'une serrure à pêne dormant et demi tour ou de sureté à cylindre (cylindre non fourni)</t>
  </si>
  <si>
    <t xml:space="preserve">Fourniture et pose d'une serrure de sûreté à tirage à cylindre </t>
  </si>
  <si>
    <t>Fourniture et pose d'une serrure de sûreté à doubles pompes 5 ailettes</t>
  </si>
  <si>
    <t>Fourniture et pose d'une serrure de sûreté à doubles pompes 7 ailettes</t>
  </si>
  <si>
    <t>Majoration pour serrure de miroiterie</t>
  </si>
  <si>
    <t>Fourniture et pose d'une serrure à bec de cane à condamnation (3 clés) axe 63,5mm</t>
  </si>
  <si>
    <t>Fourniture et pose d'une serrure à bec de cane à condamnation (3 clés) axe 70mm</t>
  </si>
  <si>
    <t>Fourniture et pose d'une serrure à bec de cane à condamnation (3 clés) axe 80mm</t>
  </si>
  <si>
    <t xml:space="preserve">Verrou de sécurité </t>
  </si>
  <si>
    <t xml:space="preserve">Fourniture et pose d'un verrou de sureté haut et bas </t>
  </si>
  <si>
    <t xml:space="preserve">Fourniture et pose d'un verrou de sureté a cylindre double entrée </t>
  </si>
  <si>
    <t>Fourniture et pose d'un verrou de sureté a cylindre simple entrée et bouton moleté</t>
  </si>
  <si>
    <t>Fourniture et pose d'un verrou de sureté a bouton moleté</t>
  </si>
  <si>
    <t xml:space="preserve">Majoration pour cylindre a pompe 5 ailettes </t>
  </si>
  <si>
    <t xml:space="preserve">Antipanique (cross barre ou push barre) vantail de 83 à 93 cm </t>
  </si>
  <si>
    <t>Fourniture et pose d'une serrure 1 point latéral</t>
  </si>
  <si>
    <t>Fourniture et pose d'une serrure 2 points haut et bas inclus cache tringle</t>
  </si>
  <si>
    <t xml:space="preserve">Fourniture et pose d'une serrure 3 points haut, bas et latéral inclus cache tringle </t>
  </si>
  <si>
    <t>Fourniture et pose de module pour serrure ouverture ext par clé</t>
  </si>
  <si>
    <t>Fourniture et pose de module pour serrure ouverture ext par clé et poignée de tirage</t>
  </si>
  <si>
    <t>Fourniture et pose de module pour serrure ouverture ext par béquille condamnable par clé</t>
  </si>
  <si>
    <t xml:space="preserve">Fourniture et pose d'un pêne haut </t>
  </si>
  <si>
    <t xml:space="preserve">Fourniture et pose d'un pêne bas </t>
  </si>
  <si>
    <t>fourniture et pose d'un cache vis</t>
  </si>
  <si>
    <t>Majoration sur porte coupe feu EI 60</t>
  </si>
  <si>
    <t>Majoration sur porte coupe feu EI 120</t>
  </si>
  <si>
    <t>Majoration pour équipement A2P*</t>
  </si>
  <si>
    <t xml:space="preserve">Crémone reversible en applique pour porte PVC, bois ,aluminium (compris tringles, butée,…) </t>
  </si>
  <si>
    <t>Fourniture et pose d'une crémone à levier (aluminium)</t>
  </si>
  <si>
    <t>Fourniture et pose d'une crémone à levier (laqué blanc)</t>
  </si>
  <si>
    <t>Fourniture et pose d'une crémone poignée rotative (finition aluminium, argent)</t>
  </si>
  <si>
    <t>Fourniture et pose d'une crémone poignée rotative (finition laqué blanc)</t>
  </si>
  <si>
    <t>Fourniture et pose d'une crémone poignée à pousser (argent)</t>
  </si>
  <si>
    <t>Fourniture et pose d'une crémone poignée à pousser (laqué blanc)</t>
  </si>
  <si>
    <t>Majoration finition laiton</t>
  </si>
  <si>
    <t>Porte battante (inclus kit de montage)</t>
  </si>
  <si>
    <t xml:space="preserve">Fourniture et pose de poignée de porte nylon filetée percée rectangulaire droite </t>
  </si>
  <si>
    <t xml:space="preserve">Fourniture et pose de poignée de porte nylon filetée non percée rectangulaire droite </t>
  </si>
  <si>
    <t xml:space="preserve">Fourniture et pose de poignée de porte nylon filetée percée rectangulaire coudé droite </t>
  </si>
  <si>
    <t xml:space="preserve">Fourniture et pose de poignée de porte nylon filetée non percée rectangulaire coudé droite </t>
  </si>
  <si>
    <t xml:space="preserve">Fourniture et pose de poignée de porte nylon filetée percée en arc coudé droite </t>
  </si>
  <si>
    <t xml:space="preserve">Fourniture et pose de poignée de porte nylon filetée non percée en arc coudé droite </t>
  </si>
  <si>
    <t xml:space="preserve">Fourniture et pose de poignée de porte aluminium filetée percée rectangulaire droite </t>
  </si>
  <si>
    <t xml:space="preserve">Fourniture et pose de poignée de porte aluminium filetée non percée rectangulaire droite </t>
  </si>
  <si>
    <t xml:space="preserve">Fourniture et pose de poignée de porte aluminium filetée percée rectangulaire coudé droite </t>
  </si>
  <si>
    <t xml:space="preserve">Fourniture et pose de poignée de porte aluminium filetée non percée rectangulaire coudé droite </t>
  </si>
  <si>
    <t>Fourniture et pose de poignée de porte aluminium modèle aileron</t>
  </si>
  <si>
    <t>Fourniture et pose de poignée de porte aluminium modèle profil 1780</t>
  </si>
  <si>
    <t xml:space="preserve">Fourniture et pose de poignée de porte aluminium modèle pavé </t>
  </si>
  <si>
    <t>Fourniture et pose de poignée de porte aluminium modèle tubulaire</t>
  </si>
  <si>
    <t>PAUMELLE et FICHE</t>
  </si>
  <si>
    <t>Menuiserie bois (base acier renforcé)</t>
  </si>
  <si>
    <t>Fourniture et pose de paumelle à nœud rond à lames à bouts ronds</t>
  </si>
  <si>
    <t>Fourniture et pose de paumelle à nœud rond à lames à bouts carrés</t>
  </si>
  <si>
    <t>Fourniture et pose de paumelle à nœud plat à lames à bouts ronds</t>
  </si>
  <si>
    <t>Fourniture et pose de paumelle à nœud rond contrecoudée à lames à bouts ronds</t>
  </si>
  <si>
    <t>Fourniture et pose de paumelle à nœud rond contrecoudée à lames à bouts carrés</t>
  </si>
  <si>
    <t xml:space="preserve">Fourniture et pose de paumelle à nœud plat contrecoudée à lames à bouts plat </t>
  </si>
  <si>
    <t>Fourniture et pose de cache paumelles (pour une paumelle complète)</t>
  </si>
  <si>
    <t>Fourniture et pose de cache fiches (pour une fiche complète)</t>
  </si>
  <si>
    <t>Majoration pour inox</t>
  </si>
  <si>
    <t>Majoration pour laiton</t>
  </si>
  <si>
    <t>Menuiserie Aluminium (base argent)</t>
  </si>
  <si>
    <t>Fourniture et pose de paumelle universelles 2 lames -120kg</t>
  </si>
  <si>
    <t>Fourniture et pose de paumelle universelle axiales 2 lames -120kg</t>
  </si>
  <si>
    <t>Majoration pour laqué blanc</t>
  </si>
  <si>
    <t>Menuiserie PVC (blanc)</t>
  </si>
  <si>
    <t>Fourniture et pose de paumelle pour porte PVC -70kg</t>
  </si>
  <si>
    <t>Fourniture et pose de paumelle pour porte PVC -120kg</t>
  </si>
  <si>
    <t xml:space="preserve">Menuiserie en stratifié massif de10mm </t>
  </si>
  <si>
    <t>Fourniture et pose de paumelle pour cloison -80kg</t>
  </si>
  <si>
    <t>Fourniture et pose de paumelle pour cloison -120kg</t>
  </si>
  <si>
    <t>Menuiserie métallique (base h=80mm à 100mm)</t>
  </si>
  <si>
    <t>Fourniture et pose de paumelle nœud arasé à souder</t>
  </si>
  <si>
    <t>Fourniture et pose de paumelle nœud plat à lames déportées à souder</t>
  </si>
  <si>
    <t>Fourniture et pose de paumelle nœud plat à lames symétrique à souder</t>
  </si>
  <si>
    <t>Fourniture et pose de paumelle nœud rond à lames déportées à souder</t>
  </si>
  <si>
    <t>Fourniture et pose de paumelle nœud rond à lames symétrique à souder</t>
  </si>
  <si>
    <t>BOUTON et LEVIER DE FENÊTRE</t>
  </si>
  <si>
    <t xml:space="preserve">Fourniture et pose de bouton en aluminium sur rosette </t>
  </si>
  <si>
    <t xml:space="preserve">Fourniture et pose de bouton en laqué blanc sur rosette </t>
  </si>
  <si>
    <t>Fourniture et pose de levier aluminium anodisé pour ouvrant à la francaise</t>
  </si>
  <si>
    <t>Fourniture et pose de levier laqué blanc pour ouvrant à la francaise</t>
  </si>
  <si>
    <t>Fourniture et pose de levier aluminium anodisé pour ouvrant oscillo-battante</t>
  </si>
  <si>
    <t>Fourniture et pose de levier laqué blanc pour ouvrant oscillo-battante</t>
  </si>
  <si>
    <t>Fourniture et pose de poignée a fourche pour menuiserie aluminium</t>
  </si>
  <si>
    <t>Fourniture et pose de garniture de porte fenêtres coulissante PVC</t>
  </si>
  <si>
    <t>Majoration ferme porte EI 60</t>
  </si>
  <si>
    <t>Majoration ferme porte EI 120</t>
  </si>
  <si>
    <t>FERME PORTE (couleur aluminium ou argent)</t>
  </si>
  <si>
    <t xml:space="preserve">Porte 1 vantail, deux vantaux, </t>
  </si>
  <si>
    <t xml:space="preserve">Fourniture et pose d'un ferme porte type compas à pignon et crémaillère </t>
  </si>
  <si>
    <t xml:space="preserve">Fourniture et pose d'un ferme porte à came et bras à glissière </t>
  </si>
  <si>
    <t xml:space="preserve">Fourniture et pose d'un ferme porte encastré dit "pivot de sol" </t>
  </si>
  <si>
    <t>Fourniture et pose d'un ferme porte dit "ressort à spiral"</t>
  </si>
  <si>
    <t>Fourniture et pose d'un ferme porte dit "charnière a ressort simple action"</t>
  </si>
  <si>
    <t>Fourniture et pose d'un ferme porte dit "charnière a ressort double action"</t>
  </si>
  <si>
    <t xml:space="preserve">Porte battante, tierce, sectionnelle </t>
  </si>
  <si>
    <t xml:space="preserve">Fourniture et pose d'un sélecteur de fermeture </t>
  </si>
  <si>
    <t xml:space="preserve">Fourniture et pose d'un bandeaux en applique avec régulateur de fermeture </t>
  </si>
  <si>
    <t>Fourniture et pose d'un ensemble de sécurité incendie (ventouse électromagnétique à rupture, alim, boitier,…)</t>
  </si>
  <si>
    <t>Majoration finition laqué blanc</t>
  </si>
  <si>
    <t>GRILLE D'AERATION (pour porte ou mural)</t>
  </si>
  <si>
    <t xml:space="preserve">Fourniture et pose d'une grille d'aération en acier galvanisée </t>
  </si>
  <si>
    <t>Fourniture et pose d'une grille d'aération en aluminium anodisé</t>
  </si>
  <si>
    <t xml:space="preserve">Majoration avec moustiquaire </t>
  </si>
  <si>
    <t>Majoration volet régulateur</t>
  </si>
  <si>
    <t>Dépose et remplacement de vitrages endommagés (Châssis extérieurs/intérieurs)</t>
  </si>
  <si>
    <t>Dépose et remplacement de miroirs</t>
  </si>
  <si>
    <t>Dépose des chutes de vitrage et mise en œuvre d'une plaque de contreplaqué en attendant la réparation</t>
  </si>
  <si>
    <t>Dépose des chutes du vitrage ou miroir, dépose/repose des parcloses. Repose de vitrage ou miroir à l'identique</t>
  </si>
  <si>
    <t xml:space="preserve">Sécurisation de vitrage (pose d'adhésif ou film) </t>
  </si>
  <si>
    <t>VITROPHANIE</t>
  </si>
  <si>
    <t xml:space="preserve">Pose d'un film occultant ou brise vue </t>
  </si>
  <si>
    <t>Pose d'un film anti UV</t>
  </si>
  <si>
    <t xml:space="preserve">Pose d'un film balistique </t>
  </si>
  <si>
    <t>Dépose d'un film occultant</t>
  </si>
  <si>
    <t>Dépose d'un film anti UV</t>
  </si>
  <si>
    <t xml:space="preserve">Dépose d'un film balistique </t>
  </si>
  <si>
    <t>VITRERIE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</si>
  <si>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</si>
  <si>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</si>
  <si>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</si>
  <si>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</si>
  <si>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</si>
  <si>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</si>
  <si>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</si>
  <si>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</si>
  <si>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</si>
  <si>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</si>
  <si>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</si>
  <si>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</si>
  <si>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 xml:space="preserve">SERRURERIE 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</si>
  <si>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</si>
  <si>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</si>
  <si>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</si>
  <si>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</si>
  <si>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</si>
  <si>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</si>
  <si>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</si>
  <si>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</si>
  <si>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</si>
  <si>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</si>
  <si>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</si>
  <si>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</si>
  <si>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</si>
  <si>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</si>
  <si>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</si>
  <si>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</si>
  <si>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</si>
  <si>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</si>
  <si>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</si>
  <si>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</si>
  <si>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</si>
  <si>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</si>
  <si>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</si>
  <si>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</si>
  <si>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</si>
  <si>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</si>
  <si>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</si>
  <si>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</si>
  <si>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</si>
  <si>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</si>
  <si>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</si>
  <si>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</si>
  <si>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</si>
  <si>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</si>
  <si>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</si>
  <si>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</si>
  <si>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</si>
  <si>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</si>
  <si>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</si>
  <si>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</si>
  <si>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</si>
  <si>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</si>
  <si>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</si>
  <si>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</si>
  <si>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</si>
  <si>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</si>
  <si>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</si>
  <si>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</si>
  <si>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</si>
  <si>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</si>
  <si>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</si>
  <si>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</si>
  <si>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</si>
  <si>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</si>
  <si>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</si>
  <si>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</si>
  <si>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</si>
  <si>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</si>
  <si>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</si>
  <si>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</si>
  <si>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</si>
  <si>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</si>
  <si>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</si>
  <si>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</si>
  <si>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</si>
  <si>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</si>
  <si>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</si>
  <si>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</si>
  <si>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</si>
  <si>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</si>
  <si>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</si>
  <si>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</si>
  <si>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</si>
  <si>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</si>
  <si>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</si>
  <si>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</si>
  <si>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</si>
  <si>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</si>
  <si>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</si>
  <si>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</si>
  <si>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</si>
  <si>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</si>
  <si>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</si>
  <si>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</si>
  <si>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</si>
  <si>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</si>
  <si>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</si>
  <si>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</si>
  <si>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</si>
  <si>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</si>
  <si>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</si>
  <si>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</si>
  <si>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</si>
  <si>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</si>
  <si>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</si>
  <si>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</si>
  <si>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</si>
  <si>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</si>
  <si>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</si>
  <si>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</si>
  <si>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</si>
  <si>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</si>
  <si>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</si>
  <si>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</si>
  <si>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</si>
  <si>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</si>
  <si>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</si>
  <si>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</si>
  <si>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</si>
  <si>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</si>
  <si>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</si>
  <si>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</si>
  <si>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</si>
  <si>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</si>
  <si>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</si>
  <si>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</si>
  <si>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</si>
  <si>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</si>
  <si>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</si>
  <si>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</si>
  <si>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</si>
  <si>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</si>
  <si>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</si>
  <si>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</si>
  <si>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</si>
  <si>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</si>
  <si>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</si>
  <si>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</si>
  <si>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</si>
  <si>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</si>
  <si>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</si>
  <si>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</si>
  <si>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</si>
  <si>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</si>
  <si>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</si>
  <si>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V01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</si>
  <si>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</si>
  <si>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</si>
  <si>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</si>
  <si>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</si>
  <si>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</si>
  <si>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</si>
  <si>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</si>
  <si>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</si>
  <si>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</si>
  <si>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</si>
  <si>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Prestations réalisée par (barème horaire des salaires toutes charges comprises) ingénieur, pendant les heures légales</t>
  </si>
  <si>
    <t>Prestations réalisée par (barème horaire des salaires toutes charges comprises) technicien, pendant les heures légales</t>
  </si>
  <si>
    <t>Prestations réalisée par (barème horaire des salaires toutes charges comprises) ouvrier hautement qualifié pendant les heures légales</t>
  </si>
  <si>
    <t>BORDEREAU PRIX UNITAIRE - DQE</t>
  </si>
  <si>
    <t>Accord cadre à bons de commande pour la maintenance multi-techniques des installations et bâtiments</t>
  </si>
  <si>
    <t>Prestations facturables si le montant des pièces prix sec est supérieur au seuil de pièces défini dans le marché (remise fournisseur déduite)</t>
  </si>
  <si>
    <t xml:space="preserve">Prestations facturables si le montant des pièces prix sec est supérieur au seuil de pièces défini dans le marché (remise fournisseur déduite)                                                                                            </t>
  </si>
  <si>
    <t>Fourniture et pose de fiche à visser nœuds à vases Ø 9mm</t>
  </si>
  <si>
    <t>Fourniture et pose de fiche à visser nœuds à vases Ø 13mm</t>
  </si>
  <si>
    <t>Fourniture et pose de fiche réglable  Ø 14mm</t>
  </si>
  <si>
    <t>Fourniture et pose de fiche réglable  Ø 16mm</t>
  </si>
  <si>
    <t>Fourniture et pose de fiche à visser Ø 13mm</t>
  </si>
  <si>
    <t>Fourniture et pose de fiche à visser Ø 15mm</t>
  </si>
  <si>
    <t>NE RIEN SAISIR - REPORT AUTOMATIQUE DES PRIX INSCRITS AU BPU</t>
  </si>
  <si>
    <t>DEVIS QUANTITATIF ESTIMATIF - REVETEMENTS MURAUX</t>
  </si>
  <si>
    <t>DEVIS QUANTITATIF ESTIMATIF - REVETEMENTS DE SOLS</t>
  </si>
  <si>
    <t>DEVIS QUANTITATIF ESTIMATIF - PLAFONDS</t>
  </si>
  <si>
    <t>DEVIS QUANTITATIF ESTIMATIF - CLOISONS</t>
  </si>
  <si>
    <t xml:space="preserve">DEVIS QUANTITATIF ESTIMATIF - GROS ŒUVRE </t>
  </si>
  <si>
    <t>DEVIS QUANTITATIF ESTIMATIF - MENUISERIE_SERRURERIE</t>
  </si>
  <si>
    <t>BORDEREAU DE PRIX UNITAIRE - MENUISERIE _ SERRURERIE</t>
  </si>
  <si>
    <t>BORDEREAU DE PRIX UNITAIRE - REVETEMENTS MURAUX</t>
  </si>
  <si>
    <t>BORDEREAU DE PRIX UNITAIRE - REVETEMENTS DE SOLS</t>
  </si>
  <si>
    <t>BORDEREAU DE PRIX UNITAIRE - PLAFONDS</t>
  </si>
  <si>
    <t>BORDEREAU DE PRIX UNITAIRE - CLOISONS</t>
  </si>
  <si>
    <t>BPU Gros-œuvre</t>
  </si>
  <si>
    <t>BPU Menuiserie _ Serrurerie</t>
  </si>
  <si>
    <t>BPU Revêtements muraux</t>
  </si>
  <si>
    <t>BPU Revêtements de sols</t>
  </si>
  <si>
    <t>BPU Plafonds</t>
  </si>
  <si>
    <t>BPU Cloisons</t>
  </si>
  <si>
    <t>DQE Gros-Œuvre</t>
  </si>
  <si>
    <t>DQE Menuiserie_Serrurerie</t>
  </si>
  <si>
    <t>DQE Revêtements de sols</t>
  </si>
  <si>
    <t>DQE Revêtements muraux</t>
  </si>
  <si>
    <t>DQE Plafonds</t>
  </si>
  <si>
    <t>DQE Cloisons</t>
  </si>
  <si>
    <t>en cuivre, tous diamètres</t>
  </si>
  <si>
    <t>en acier, jusqu’à diamètre 26/34 mm</t>
  </si>
  <si>
    <t>en acier, diamètre 33/42 mm et supérieur</t>
  </si>
  <si>
    <t>en fonte, tous diamètres</t>
  </si>
  <si>
    <t>en plomb, tous diamètres</t>
  </si>
  <si>
    <t>en PVC ou PE, diamètre &lt; 90</t>
  </si>
  <si>
    <t>en PVC ou PE, diamètre &gt; 90</t>
  </si>
  <si>
    <t>en PER ou multicouches, tous diamètres</t>
  </si>
  <si>
    <t>Lavabo, vasque, évier, lave-mains ou vidoir</t>
  </si>
  <si>
    <t>Cuvette WC avec ou sans réservoir, urinoir</t>
  </si>
  <si>
    <t>Baignoire et receveur de douche</t>
  </si>
  <si>
    <t>Ballon d’eau chaude jusqu’à 300 litres</t>
  </si>
  <si>
    <t>Meuble sous point d’eau (type sous évier, sous lavabo…)</t>
  </si>
  <si>
    <t>Cuvette WC au sol, avec ou sans réservoir, compris dispositifs de remplissage et de chasse</t>
  </si>
  <si>
    <t>Bloc WC suspendu, compris réservoir, dispositifs de remplissage et de chasse, ou bidet</t>
  </si>
  <si>
    <t>Urinoir de face ou d'angle, compris dispositif de chasse par robinet temporisé</t>
  </si>
  <si>
    <t>Lave-mains, lavabo ou vasque sur pied ou consoles, compris robinetterie, siphon et trop plein</t>
  </si>
  <si>
    <t>Lave-mains, lavabo ou vasque sur plan de vasque ou meuble, compris robinetterie, siphon et trop plein</t>
  </si>
  <si>
    <t>Vidoir sur consoles ou pieds, compris robinetterie, grille, siphon et trop plein</t>
  </si>
  <si>
    <t>Bac ou cuve à laver, sur socle ou piétement</t>
  </si>
  <si>
    <t>Évier à 1 ou 2 bacs, avec ou sans égouttoir, à poser ou à encastrer</t>
  </si>
  <si>
    <t>Meuble sous évier préfabriqué, jusqu’à 1,40 m, montage compris</t>
  </si>
  <si>
    <t>Receveur de douche à poser ou à encastrer, toutes dimensions, quel que soit le matériau</t>
  </si>
  <si>
    <t>Paroi de douche ou baignoire, fixe, coulissante, pivotante ou pliante</t>
  </si>
  <si>
    <t>Pose de robinet ou vanne sur canalisation, quel que soit le diamètre</t>
  </si>
  <si>
    <t>Pose de robinet (temporisé ou non), mélangeur ou mitigeur mural sur canalisations murales</t>
  </si>
  <si>
    <t>Pose de robinet (temporisé ou non), mélangeur ou mitigeur sur appareil sanitaire</t>
  </si>
  <si>
    <t>Pose de colonne de douche, compris barre, flexible métallique double agrafage et douchette</t>
  </si>
  <si>
    <t>Pose de vidage avec bonde, siphon et trop plein sur lavabo, bidet ou autres, compris joints et raccordement sur canalisation d'évacuation</t>
  </si>
  <si>
    <t>Pose de vidage simple ou double avec bonde, siphon et trop plein sur évier, compris joints et raccordement sur canalisation d'évacuation</t>
  </si>
  <si>
    <t>Pose de vidage avec bonde, siphon et commande de bonde/trop plein sur baignoire, compris joints et raccordement sur canalisation d'évacuation</t>
  </si>
  <si>
    <t>Pose de bonde de douche avec siphon, sortie horizontale ou verticale, compris joints et raccordement sur canalisation d'évacuation</t>
  </si>
  <si>
    <t>Distributeur de savon</t>
  </si>
  <si>
    <t>Rouleau pour serviette sans fin</t>
  </si>
  <si>
    <t>Distributeur de papier toilette</t>
  </si>
  <si>
    <t>Miroir feuilleté, jusqu’à 1 m², pose collée ou fixation par pattes à glace</t>
  </si>
  <si>
    <t>Tablette sous miroir</t>
  </si>
  <si>
    <t>Barre d'appui fixe pour personnes à mobilité réduite (PMR)</t>
  </si>
  <si>
    <t>Abattant de WC</t>
  </si>
  <si>
    <t>Mécanisme de chasse d'eau classique à tirette ou à poussoir</t>
  </si>
  <si>
    <t>Mécanisme de chasse d'eau à commande double</t>
  </si>
  <si>
    <t>Cuivre</t>
  </si>
  <si>
    <t>Diamètre jusqu’au 14/16</t>
  </si>
  <si>
    <t>Diamètres de 16/18 à 20/22</t>
  </si>
  <si>
    <t>Diamètre jusqu’au 26/28</t>
  </si>
  <si>
    <t>Acier</t>
  </si>
  <si>
    <t>Diamètre jusqu’à 15/21</t>
  </si>
  <si>
    <t>Diamètres 20/27 et 26/34</t>
  </si>
  <si>
    <t>Diamètre 33/42</t>
  </si>
  <si>
    <t>Polyéthylène (PEBD, ou PEHD 16 bars)</t>
  </si>
  <si>
    <t>Diamètre jusqu’à 25 mm</t>
  </si>
  <si>
    <t>Diamètre 32 mm</t>
  </si>
  <si>
    <t>PVC pression</t>
  </si>
  <si>
    <t>Diamètre jusqu’à 32 mm</t>
  </si>
  <si>
    <t>Diamètres 40 et 50 mm</t>
  </si>
  <si>
    <t>PER</t>
  </si>
  <si>
    <t>Diamètre jusqu’à 16 mm</t>
  </si>
  <si>
    <t>Diamètre 20 mm</t>
  </si>
  <si>
    <t>Multicouches</t>
  </si>
  <si>
    <t>Diamètre jusqu’à 15x21 (intérieur 9 à 12 mm), longueur jusqu’à 500 mm</t>
  </si>
  <si>
    <t>Diamètre 20x27 (intérieur 19 mm), longueur jusqu’à 500 mm</t>
  </si>
  <si>
    <t>Diamètre 26x34 (intérieur 25 mm), longueur jusqu’à 300 mm</t>
  </si>
  <si>
    <t>Diamètre jusqu’à 40 mm</t>
  </si>
  <si>
    <t>Diamètre 50 et 63 mm</t>
  </si>
  <si>
    <t>Diamètre jusqu'à 100 mm</t>
  </si>
  <si>
    <t>pour tube de diamètre jusqu'à 35 mm</t>
  </si>
  <si>
    <t>pour tube de diamètre 36 à 60 mm</t>
  </si>
  <si>
    <t>Pose de ballon jusqu’à 75 litres</t>
  </si>
  <si>
    <t>Pose de ballon de 100 à 200 litres</t>
  </si>
  <si>
    <t>Pose de ballon jusqu’à 200 litres</t>
  </si>
  <si>
    <t>Disconnecteur non contrôlable type CA</t>
  </si>
  <si>
    <t>Disconnecteur contrôlable type BA</t>
  </si>
  <si>
    <t>Dépose de canalisations</t>
  </si>
  <si>
    <t>Dépose d'équipements (robinetterie comprise)</t>
  </si>
  <si>
    <t>Pose d'appareils sanitaires</t>
  </si>
  <si>
    <t>Équipements pour sanitaires</t>
  </si>
  <si>
    <t>Accessoires pour sanitaires</t>
  </si>
  <si>
    <t>Tuyauterie, canalisations et accésoires</t>
  </si>
  <si>
    <t>Diamètre jusqu'à 32 mm</t>
  </si>
  <si>
    <t>Canalisations d’évacuation en PVC (fourniture et pose)</t>
  </si>
  <si>
    <t>REVETEMENTS MURAUX</t>
  </si>
  <si>
    <t>Tuyaux flexibles de pression en tresse inox</t>
  </si>
  <si>
    <t>Calorifuge</t>
  </si>
  <si>
    <t xml:space="preserve">Ballon d'eau chaude à fixation murale </t>
  </si>
  <si>
    <t>Ballon d'eau chaude posé au sol</t>
  </si>
  <si>
    <t>Chauffe-eau électrique</t>
  </si>
  <si>
    <t>Disconnecteurs jusque DN 25</t>
  </si>
  <si>
    <t>PL01</t>
  </si>
  <si>
    <t>PL02</t>
  </si>
  <si>
    <t>PL03</t>
  </si>
  <si>
    <t>PL04</t>
  </si>
  <si>
    <t>PL05</t>
  </si>
  <si>
    <t>PL06</t>
  </si>
  <si>
    <t>PL07</t>
  </si>
  <si>
    <t>PL09</t>
  </si>
  <si>
    <t>PL10</t>
  </si>
  <si>
    <t>PL11</t>
  </si>
  <si>
    <t>PL12</t>
  </si>
  <si>
    <t>PL13</t>
  </si>
  <si>
    <t>PL14</t>
  </si>
  <si>
    <t>PL15</t>
  </si>
  <si>
    <t>PL16</t>
  </si>
  <si>
    <t>PL17</t>
  </si>
  <si>
    <t>PL18</t>
  </si>
  <si>
    <t>PL19</t>
  </si>
  <si>
    <t>PL20</t>
  </si>
  <si>
    <t>PL21</t>
  </si>
  <si>
    <t>PL22</t>
  </si>
  <si>
    <t>BPU Plomberie</t>
  </si>
  <si>
    <t>DQE Plomberie</t>
  </si>
  <si>
    <t>Reprise de joint avec appareils sanitaires</t>
  </si>
  <si>
    <t>Remplacement localisé de carreaux cassés scellés ou collés (hors opérations d’investissement)</t>
  </si>
  <si>
    <t>Réparation ponctuelle de joints</t>
  </si>
  <si>
    <t>Interrupteur différentiel</t>
  </si>
  <si>
    <t>2P 25A 30mA AC</t>
  </si>
  <si>
    <t>4P 25A 30mA AC</t>
  </si>
  <si>
    <t>2P 40A 30mA AC</t>
  </si>
  <si>
    <t>4P 40A 30mA AC</t>
  </si>
  <si>
    <t>2P 63A 30mA AC</t>
  </si>
  <si>
    <t>4P 63A 30mA AC</t>
  </si>
  <si>
    <t>Disjoncteur unipolaire PDC 4,5kA</t>
  </si>
  <si>
    <t>Disjoncteur  unipolaire de 1 à 6A</t>
  </si>
  <si>
    <t>Disjoncteur unipolaire de 10 à 20A</t>
  </si>
  <si>
    <t>Disjoncteur unipolaire de 25 à 32A</t>
  </si>
  <si>
    <t>Disjoncteur unipolaire PDC 6kA</t>
  </si>
  <si>
    <t>Disjoncteur bipolaire PDC 6kA</t>
  </si>
  <si>
    <t>Disjoncteur  bipolaire de 1 à 6A</t>
  </si>
  <si>
    <t>Disjoncteur bipolaire de 10 à 20A</t>
  </si>
  <si>
    <t>Disjoncteur bipolaire de 25 à 32A</t>
  </si>
  <si>
    <t>Disjoncteur bipolaire de 40 à 63A</t>
  </si>
  <si>
    <t>Disjoncteur tripolaire PDC 6kA</t>
  </si>
  <si>
    <t>Disjoncteur  tripolaire de 1 à 6A</t>
  </si>
  <si>
    <t>Disjoncteur tripolaire de 10 à 20A</t>
  </si>
  <si>
    <t>Disjoncteur tripolaire de 25 à 32A</t>
  </si>
  <si>
    <t>Disjoncteur tripolaire de 40 à 63A</t>
  </si>
  <si>
    <t>Disjoncteur tetrapolaire PDC 6kA</t>
  </si>
  <si>
    <t>Disjoncteur  tetrapolaire de 1 à 6A</t>
  </si>
  <si>
    <t>Disjoncteur tetrapolaire de 10 à 20A</t>
  </si>
  <si>
    <t>Disjoncteur tetrapolaire de 25 à 32A</t>
  </si>
  <si>
    <t>Disjoncteur tetrapolaire de 40 à 63A</t>
  </si>
  <si>
    <t>Disjoncteur bipolaire PDC 10kA</t>
  </si>
  <si>
    <t>Disjoncteur tripolaire PDC 10kA</t>
  </si>
  <si>
    <t>Disjoncteur tetrapolaire PDC 10kA</t>
  </si>
  <si>
    <t>Disjoncteurtetrapolaire de 40 à 63A</t>
  </si>
  <si>
    <t>MATERIELS HTA     EquipementS (fournis, posé y compris toutes sujétions induites par les travaux)</t>
  </si>
  <si>
    <t>Fusibles</t>
  </si>
  <si>
    <t>fusibles 31,5A 20kVA</t>
  </si>
  <si>
    <t>fusibles 43A 20kVA</t>
  </si>
  <si>
    <t>Câbles HTA</t>
  </si>
  <si>
    <t>Relais de diagnostics HTA</t>
  </si>
  <si>
    <t>Disjoncteur  différentiel tetrapolaire PDC 25kA à 50 kA  1A</t>
  </si>
  <si>
    <t>Disjoncteur sortie secondaire du transformateur</t>
  </si>
  <si>
    <t>disjoncteur sortie secondaire du transformateur 160 kVA</t>
  </si>
  <si>
    <t>disjoncteur sortie secondaire du transformateur 250kVA</t>
  </si>
  <si>
    <t>disjoncteur sortie secondaire du transformateur 400kVA</t>
  </si>
  <si>
    <t>disjoncteur sortie secondaire du transformateur 800kVA</t>
  </si>
  <si>
    <t>disjoncteur sortie secondaire du transformateur 630kVA</t>
  </si>
  <si>
    <t>disjoncteur sortie secondaire du transformateur 1000kVA</t>
  </si>
  <si>
    <t>Borne de mesure pour analyseur</t>
  </si>
  <si>
    <t>Voltmètre/Ampèremètre</t>
  </si>
  <si>
    <t>Inverseur de source  tétrapolaire 160A</t>
  </si>
  <si>
    <t>Télérupteur modulaire 230V - 16A</t>
  </si>
  <si>
    <t>télerupteur unipolaire</t>
  </si>
  <si>
    <t>télérupteur bipolaire</t>
  </si>
  <si>
    <t>télérupteur tripolaire</t>
  </si>
  <si>
    <t>télérupteur tetrapolaire</t>
  </si>
  <si>
    <t>contacteur tétrapolaire 220V</t>
  </si>
  <si>
    <t>Arrêt d'urgence</t>
  </si>
  <si>
    <t>bouton d'arrêt d'urgence à dévérouillage à clef</t>
  </si>
  <si>
    <t>bouton d'arrêt d'urgence en coffret bris de glace</t>
  </si>
  <si>
    <t>APPAREILLAGE COURANT (comprends pose et dépose, ainsi que toutes les sujétions induites par les travaux, etc…)</t>
  </si>
  <si>
    <t>minuterie modulaire 230V</t>
  </si>
  <si>
    <t>Interrupteur crépusculaire 8A 230V seuil luminosité &lt;1000lux</t>
  </si>
  <si>
    <t>Interrupteur crépusculaire 16A 230V seuil luminosité &lt;1000lux</t>
  </si>
  <si>
    <t>Interrupteur crépusculaire 16A 230V seuil luminosité &gt;20000lux</t>
  </si>
  <si>
    <t>horloge digitale 1voie 16A 230V</t>
  </si>
  <si>
    <t>horloge digitale 2voie 16A 230V</t>
  </si>
  <si>
    <t>horloge digitale 2voie 16A 12-24V AC/DC</t>
  </si>
  <si>
    <t>horloge digitale 3voie 16A 230V</t>
  </si>
  <si>
    <t>horloge digitale 4voie 16A 230V</t>
  </si>
  <si>
    <t>horloge mécanique 1voie 16A 230V</t>
  </si>
  <si>
    <t>horloge mécanique 3voie 16A 230V</t>
  </si>
  <si>
    <t>horloge astronomique 16A 1voie 230V 2 module</t>
  </si>
  <si>
    <t>Antenne TV type rateau (avec support)</t>
  </si>
  <si>
    <t>Antenne UHF (avec support)</t>
  </si>
  <si>
    <t>Coupleur d'antenne</t>
  </si>
  <si>
    <t>Répartiteur</t>
  </si>
  <si>
    <t>Amplificateur de mât</t>
  </si>
  <si>
    <t>Alimentation 2 sorties pour ampli de mât</t>
  </si>
  <si>
    <t>Amplificateur pied de colonne 44dB</t>
  </si>
  <si>
    <t>Boîte de dérivation PVC 80x80</t>
  </si>
  <si>
    <t>Boîte de dérivation PVC 100x100</t>
  </si>
  <si>
    <t>convecteur 500W</t>
  </si>
  <si>
    <t>convecteur1000W</t>
  </si>
  <si>
    <t>convecteur 1500W</t>
  </si>
  <si>
    <t>convecteur 2000W</t>
  </si>
  <si>
    <t>radiateur 500W</t>
  </si>
  <si>
    <t>radiateur 1000W</t>
  </si>
  <si>
    <t>radiateur 1500W</t>
  </si>
  <si>
    <t>radiateur 2000W</t>
  </si>
  <si>
    <t>seche main 1000W</t>
  </si>
  <si>
    <t>seche main 1500W</t>
  </si>
  <si>
    <t xml:space="preserve">Luminaires </t>
  </si>
  <si>
    <t xml:space="preserve">Dépose luminaires   </t>
  </si>
  <si>
    <t>Dépose interrupteur</t>
  </si>
  <si>
    <t xml:space="preserve">Hublot LED 21 W  </t>
  </si>
  <si>
    <t xml:space="preserve">Spot LED 10 W   </t>
  </si>
  <si>
    <t>Luminaire encastré 600x300 LED</t>
  </si>
  <si>
    <t>Luminaire encastré 600x600 LED</t>
  </si>
  <si>
    <t>Luminaire à saillie 600x300 LED</t>
  </si>
  <si>
    <t>Luminaire à saillie 600x600 LED</t>
  </si>
  <si>
    <t>Luminaire étanche à saillie à grille à LED 1200*300mm</t>
  </si>
  <si>
    <t>Luminaire étanche à saillie à grille à LED 1500*300mm</t>
  </si>
  <si>
    <t>Luminaire étanche encastré à grille à LED 1200*300mm</t>
  </si>
  <si>
    <t>Luminaire étanche encastré à grille à LED 1500*300mm</t>
  </si>
  <si>
    <t>Luminaire étanche en saillie à lame à LED 1200*300mm</t>
  </si>
  <si>
    <t>Luminaire étanche en saillie à lame à LED 1500*300mm</t>
  </si>
  <si>
    <t xml:space="preserve">Rajout de détecteur de mouvement en sanitaires -Vestiaires </t>
  </si>
  <si>
    <t xml:space="preserve">Détecteur de mouvements encastré 360° </t>
  </si>
  <si>
    <t xml:space="preserve">Détecteur de mouvements sailli 280° </t>
  </si>
  <si>
    <t>Projecteur extérieur à Led 4000K ≤1000 Lumen</t>
  </si>
  <si>
    <t>Projecteur extérieur à Led 4000K 1000 Lumen&gt; et &lt;2000 lumen</t>
  </si>
  <si>
    <t>Projecteur extérieur à Led 4000K ≤1000 Lumen avec détection de présence</t>
  </si>
  <si>
    <t>Projecteur extérieur à Led 5000K &gt;2000 Lumen</t>
  </si>
  <si>
    <t>Interrupteur et bouton poussoir en saillie</t>
  </si>
  <si>
    <t>Bouton poussoir non étanche</t>
  </si>
  <si>
    <t xml:space="preserve">Interrupteur simple allumage </t>
  </si>
  <si>
    <t>Interrupteur simple allumage à voyant témoin</t>
  </si>
  <si>
    <t xml:space="preserve">Interrupteur va et vient </t>
  </si>
  <si>
    <t>interrupteur simple allumage étanche</t>
  </si>
  <si>
    <t>Interrupteur va et vient étanche</t>
  </si>
  <si>
    <t xml:space="preserve">Bouton poussoir étanche </t>
  </si>
  <si>
    <t>Prise et sortie de câble en saillie</t>
  </si>
  <si>
    <t>prise de courant 2P+T 10/16A</t>
  </si>
  <si>
    <t>prise de courant 2P+T 20A</t>
  </si>
  <si>
    <t>prise de courant 2P+T 32A</t>
  </si>
  <si>
    <t>prise de courant 3P+N+T 20A</t>
  </si>
  <si>
    <t>prise de courant 3P+T 32A</t>
  </si>
  <si>
    <t>prise de courant 3P+T 20A</t>
  </si>
  <si>
    <t>prise de courant 3P+N+T 32A</t>
  </si>
  <si>
    <t>Prise TV</t>
  </si>
  <si>
    <t>Câble coaxial vidéo et antenne TV</t>
  </si>
  <si>
    <t>Câble coaxial vidéo KX6</t>
  </si>
  <si>
    <t>Câble coaxial vidéo KX8</t>
  </si>
  <si>
    <t>Câble coaxial vidéo KX10</t>
  </si>
  <si>
    <t>Câble coaxial C6 polyéthylène</t>
  </si>
  <si>
    <t>Câble électrique U1000R2v</t>
  </si>
  <si>
    <t>3x1,5mm²</t>
  </si>
  <si>
    <t>3x2,5mm²</t>
  </si>
  <si>
    <t>3x4mm²</t>
  </si>
  <si>
    <t>3x6mm²</t>
  </si>
  <si>
    <t>3x10mm²</t>
  </si>
  <si>
    <t>4x1,5mm²</t>
  </si>
  <si>
    <t>4x2,5mm²</t>
  </si>
  <si>
    <t>4x4mm²</t>
  </si>
  <si>
    <t>4x6mm²</t>
  </si>
  <si>
    <t>4x10mm²</t>
  </si>
  <si>
    <t>4x16mm²</t>
  </si>
  <si>
    <t>4x25mm²</t>
  </si>
  <si>
    <t>5x1,5mm²</t>
  </si>
  <si>
    <t>5x2,5mm²</t>
  </si>
  <si>
    <t>5x4mm²</t>
  </si>
  <si>
    <t>5x6mm²</t>
  </si>
  <si>
    <t>5x10mm²</t>
  </si>
  <si>
    <t>5x16mm²</t>
  </si>
  <si>
    <t>5x25mm²</t>
  </si>
  <si>
    <t>5x35mm²</t>
  </si>
  <si>
    <t>5x50mm²</t>
  </si>
  <si>
    <t>1x1,5mm²</t>
  </si>
  <si>
    <t>1x2,5mm²</t>
  </si>
  <si>
    <t>1x4mm²</t>
  </si>
  <si>
    <t>1x6mm²</t>
  </si>
  <si>
    <t>1x10mm²</t>
  </si>
  <si>
    <t>1x16mm²</t>
  </si>
  <si>
    <t>Câble H07 RN-F</t>
  </si>
  <si>
    <t>CIRCUIT TERRE (forunis, posés et raccordés)</t>
  </si>
  <si>
    <t>Câble et feuillard (fournis, posés, soudure et colliers)</t>
  </si>
  <si>
    <t>câble de cuivre nu 25mm² déroulé en fond de fouille</t>
  </si>
  <si>
    <t>méplat en cuivre nu recuit 4x25mm</t>
  </si>
  <si>
    <t>prise de terre</t>
  </si>
  <si>
    <t>prise de terre avec piquet et barrette de coupure, contrôleur sur isolateur et fixation</t>
  </si>
  <si>
    <t>CONDUITS et CHEMIN de CABLE (fournis, posés et raccordés)</t>
  </si>
  <si>
    <t xml:space="preserve">ICTA élastique et annelé avec tire-fils pour pose encastrée </t>
  </si>
  <si>
    <t>ICTA ø 16mm</t>
  </si>
  <si>
    <t>ICTA ø 25mm</t>
  </si>
  <si>
    <t>ICTA ø 32mm</t>
  </si>
  <si>
    <t>ICTA ø 40mm</t>
  </si>
  <si>
    <t>ICTA ø 50mm</t>
  </si>
  <si>
    <t>ICTA ø 63mm</t>
  </si>
  <si>
    <t>IRL pour pose apparente compris colliers ettous accessoires</t>
  </si>
  <si>
    <t>IRL ø 16mm</t>
  </si>
  <si>
    <t>IRL ø 25mm</t>
  </si>
  <si>
    <t>IRL ø 32mm</t>
  </si>
  <si>
    <t>IRL ø 40mm</t>
  </si>
  <si>
    <t>IRL ø 50mm</t>
  </si>
  <si>
    <t>IRL ø 63mm</t>
  </si>
  <si>
    <t>Chemins de câble en tôle galvanisée 
(fournis, posés, raccordé à la terre avec les fixations, les angles et les embouts)</t>
  </si>
  <si>
    <t>Chemins de 50 à 75mm de large, hauteur de l'aile mini 24mm</t>
  </si>
  <si>
    <t>Chemins de 50 à 75mm de large, hauteur de l'aile mini 48mm</t>
  </si>
  <si>
    <t>Chemins de 100 à 125mm de large, hauteur de l'aile mini 24mm</t>
  </si>
  <si>
    <t>Chemins de 100 à 125mm de large, hauteur de l'aile mini 48mm</t>
  </si>
  <si>
    <t>Chemins de 145 à 175mm de large, hauteur de l'aile mini 24mm</t>
  </si>
  <si>
    <t>Chemins de 145 à 175mm de large, hauteur de l'aile mini 48mm</t>
  </si>
  <si>
    <t>Chemins de 190 à 220mm de large, hauteur de l'aile mini 24mm</t>
  </si>
  <si>
    <t>Chemins de 190 à 220mm de large, hauteur de l'aile mini 48mm</t>
  </si>
  <si>
    <t>Chemins de câble en fil d'acier soudés 
(fournis, posés, raccordé à la terre avec les fixations, les angles et les embouts)</t>
  </si>
  <si>
    <t>Chemin hauteur de 50mm pour 100mm de large</t>
  </si>
  <si>
    <t>Chemin hauteur de 50mm pour 150mm de large</t>
  </si>
  <si>
    <t>Chemin hauteur de 50mm pour 200mm de large</t>
  </si>
  <si>
    <t>Chemin hauteur de 50mm pour 300mm de large</t>
  </si>
  <si>
    <t>Goulotte PVC blanche 
(fournis, posés, raccordé à la terre avec les fixations, les angles et les embouts)</t>
  </si>
  <si>
    <t>Goulotte simple compartiment de 50*80 (longueur de 2ml)</t>
  </si>
  <si>
    <t>Goulotte simple compartiment de 50*80 (longueur de 2,5ml)</t>
  </si>
  <si>
    <t>Goulotte simple compartiment de 50*105 (longueur de 2ml)</t>
  </si>
  <si>
    <t>Goulotte deux compartiments de 50*130 (longueur de 2ml)</t>
  </si>
  <si>
    <t>Goulotte deux compartiments de 50*130 (longueur de 2,5ml)</t>
  </si>
  <si>
    <t>Goulotte deux compartiments de 50*145 (longueur de 2ml)</t>
  </si>
  <si>
    <t>Goulotte trois compartiments de 50*180 (longueur de 2ml)</t>
  </si>
  <si>
    <t>Goulotte trois compartiments de 50*180 (longueur de 2,5ml)</t>
  </si>
  <si>
    <t>cloison de séparation longueur de 2ml</t>
  </si>
  <si>
    <t>cloison de séparation longueur de 2,5ml</t>
  </si>
  <si>
    <t>eclipse de jonction à joint de corps</t>
  </si>
  <si>
    <t>joint de couvercle</t>
  </si>
  <si>
    <t>embout de goulotte</t>
  </si>
  <si>
    <t>jonction d'angle intérieurs 80°/100°</t>
  </si>
  <si>
    <t>jonction d'angle intérieurs 85°/120°</t>
  </si>
  <si>
    <t>jonction d'angle plat</t>
  </si>
  <si>
    <t>jonction dérivation plane 80mm</t>
  </si>
  <si>
    <t>jonction dérivation plane 105mm</t>
  </si>
  <si>
    <t>jonction dérivation d'angle 85/105/130mm</t>
  </si>
  <si>
    <t>jonction dérivation vers passage de sol 50*12 / 92*20</t>
  </si>
  <si>
    <t>adaptateur pour appareillage modulaire</t>
  </si>
  <si>
    <t>Prise 2P+T pour goulotte</t>
  </si>
  <si>
    <t>Prise 2 x 2P+T pour goulotte</t>
  </si>
  <si>
    <t>Prise 3 x 2P+T pour goulotte</t>
  </si>
  <si>
    <t>Prise 4 x 2P+T pour goulotte</t>
  </si>
  <si>
    <t>Prise 2P+T pour goulotte à détrompage</t>
  </si>
  <si>
    <t>Prise 2 x 2P+T pour goulotte à détrompage</t>
  </si>
  <si>
    <t>Prise 3 x 2P+T pour goulotte à détrompage</t>
  </si>
  <si>
    <t>Prise 4 x 2P+T pour goulotte à détrompage</t>
  </si>
  <si>
    <t>Accessoire de repiquage</t>
  </si>
  <si>
    <t>prise 2 x RJ45 cat.6 FTP</t>
  </si>
  <si>
    <t>prise 2 x RJ45 cat.5 FTP</t>
  </si>
  <si>
    <t>Embout de serre-câbles</t>
  </si>
  <si>
    <t>support de montage d'appareils 2modules 65mm</t>
  </si>
  <si>
    <t>support de montage d'appareils 2modules 85mm</t>
  </si>
  <si>
    <t>support de montage d'appareils 4modules 65mm</t>
  </si>
  <si>
    <t>support de montage d'appareils 4modules 85mm</t>
  </si>
  <si>
    <t>support de montage d'appareils 6modules 65mm</t>
  </si>
  <si>
    <t>support de montage d'appareils 6modules 85mm</t>
  </si>
  <si>
    <t>support de montage d'appareils 8modules 65mm</t>
  </si>
  <si>
    <t>support de montage d'appareils 8modules 85mm</t>
  </si>
  <si>
    <t>Interrupteur simple allumage pour goulotte</t>
  </si>
  <si>
    <t>Interrupteur double allumage pour goulotte</t>
  </si>
  <si>
    <t>Interrupteur poussoir pour goulotte</t>
  </si>
  <si>
    <t>ARMOIRES et COFFRETS (fournis, posés et raccordés)</t>
  </si>
  <si>
    <t>Amoire métallique monobloc
(armoire IP55 - IK09 vérouillable à clef, mise à la terre, répartiteur plastron, porte plan, etc…)</t>
  </si>
  <si>
    <t>armoire 1600x800x400 IP55-IK9 avec verrouillage à 4 points avec clef tous équipés</t>
  </si>
  <si>
    <t>Socle métallique 800x400mm</t>
  </si>
  <si>
    <t>Coffret métallique
(coffret IP55 IK09 à porte pleine avec verouillage a clef, mise à la terre, support, répartiteur, plastron,etc…)</t>
  </si>
  <si>
    <t>coffret 300x200x150 mm</t>
  </si>
  <si>
    <t>coffret 400x300x200 mm</t>
  </si>
  <si>
    <t>coffret 500x400x250 mm</t>
  </si>
  <si>
    <t>coffret 400x600x250 mm</t>
  </si>
  <si>
    <t>coffret 800x600x250 mm</t>
  </si>
  <si>
    <t>coffret 1000x600x250 mm</t>
  </si>
  <si>
    <t>Coffret polyester
(coffret à porte pleine avec verouillage a clef, support, répartiteur, plastron,etc…)</t>
  </si>
  <si>
    <t>Coffret 300x200x150 mm</t>
  </si>
  <si>
    <t>ECLAIRAGE de SECURITE (fournis, posés et raccordés)</t>
  </si>
  <si>
    <t>Bloc autonome d'éclairage d'évacuation encastré</t>
  </si>
  <si>
    <t>BAES 45lm 1heure à LED</t>
  </si>
  <si>
    <t>BAES+BAEH 45-8lm 1+5heures à LED</t>
  </si>
  <si>
    <t>BAEH 8lm 5heures à LED</t>
  </si>
  <si>
    <t>Bloc autonome d'éclairage d'évacuation saillie</t>
  </si>
  <si>
    <t>Bloc autonome d'éclairage d'ambiance ou anti-panique</t>
  </si>
  <si>
    <t>BAES IP43 plastique 360lm 1heure</t>
  </si>
  <si>
    <t>BAES IP66 plastique 360lm 1heure</t>
  </si>
  <si>
    <t>BAES IP43 plastique 400lm 1heure</t>
  </si>
  <si>
    <t>BAES IP66 plastique 400lm 1heure</t>
  </si>
  <si>
    <t>Création dossier complet d'étude de marché 
(comprenant les plans de cheminement et d'armoire)</t>
  </si>
  <si>
    <t>avec note de calcul électrique BT</t>
  </si>
  <si>
    <t>Forfait</t>
  </si>
  <si>
    <t>avec note de calcul électique HT</t>
  </si>
  <si>
    <t>avec note de calcul éclairement</t>
  </si>
  <si>
    <t>MATERIEL pour ZONE ou LOCAL ATEX
(y compris fourniture, pose, raccordement, branchement, identification et toutes sujétions soumisent aux travaux)</t>
  </si>
  <si>
    <t>matériels tous types</t>
  </si>
  <si>
    <t>PC 2P+T</t>
  </si>
  <si>
    <t>Interupteur va et vient</t>
  </si>
  <si>
    <t>Interrupteur poussoir</t>
  </si>
  <si>
    <t>coup d'arrêt d'urgence</t>
  </si>
  <si>
    <t>rampe d'éclairage LED étanche 60cm</t>
  </si>
  <si>
    <t>rampe d'éclairage LED étanche 120cm</t>
  </si>
  <si>
    <t>rampe d'éclairage LED étanche 150cm</t>
  </si>
  <si>
    <t>projecteur LED 50W</t>
  </si>
  <si>
    <t>projecteur LED 100W</t>
  </si>
  <si>
    <t>boite de dérivation avec PE inox</t>
  </si>
  <si>
    <t>DQE HT/BT</t>
  </si>
  <si>
    <t>BPU HT/BT</t>
  </si>
  <si>
    <r>
      <t xml:space="preserve">Interrupteur crépusculaire 16A 230V 1000lux &gt; seuil luminosité </t>
    </r>
    <r>
      <rPr>
        <sz val="9"/>
        <color indexed="8"/>
        <rFont val="Arial"/>
        <family val="2"/>
      </rPr>
      <t>≤ 2000lux</t>
    </r>
  </si>
  <si>
    <t>Remplacement d'un siphon de lavabo ou d'évier</t>
  </si>
  <si>
    <t>Remplacement volet roulant endommagé</t>
  </si>
  <si>
    <t>Remplacement de stores endommagés</t>
  </si>
  <si>
    <t>Demande d'intervention (DI) - Cf. Section Technique 5</t>
  </si>
  <si>
    <t>Disjoncteur tetra 80 ampères différentiel 1A</t>
  </si>
  <si>
    <t>Disjoncteur tetra 125 ampères différentiel 1A</t>
  </si>
  <si>
    <t>Disjoncteur tetra 250 ampères différentiel 1A</t>
  </si>
  <si>
    <t>Disjoncteur tetra 400 ampères différentiel 1A</t>
  </si>
  <si>
    <t>Disjoncteur tetra 630 ampères différentiel 1A</t>
  </si>
  <si>
    <t xml:space="preserve">Hublot LED 2x26 W   </t>
  </si>
  <si>
    <t>avec note de calcul électrique avec bilan de puissance TD</t>
  </si>
  <si>
    <t xml:space="preserve">avec note de calcul électrique avec bilan de puissance TGBT POSTE 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</si>
  <si>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</si>
  <si>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</si>
  <si>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</si>
  <si>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</si>
  <si>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</si>
  <si>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</si>
  <si>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</si>
  <si>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</si>
  <si>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</si>
  <si>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</si>
  <si>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</si>
  <si>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</si>
  <si>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</si>
  <si>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</si>
  <si>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</si>
  <si>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</si>
  <si>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</si>
  <si>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</si>
  <si>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</si>
  <si>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</si>
  <si>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</si>
  <si>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</si>
  <si>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</si>
  <si>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</si>
  <si>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</si>
  <si>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</si>
  <si>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</si>
  <si>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</si>
  <si>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</si>
  <si>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</si>
  <si>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</si>
  <si>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</si>
  <si>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</si>
  <si>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</si>
  <si>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</si>
  <si>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</si>
  <si>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</si>
  <si>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</si>
  <si>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</si>
  <si>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</si>
  <si>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</si>
  <si>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</si>
  <si>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</si>
  <si>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</si>
  <si>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</si>
  <si>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</si>
  <si>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</si>
  <si>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</si>
  <si>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</si>
  <si>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</si>
  <si>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</si>
  <si>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</si>
  <si>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</si>
  <si>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</si>
  <si>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</si>
  <si>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</si>
  <si>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</si>
  <si>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</si>
  <si>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</si>
  <si>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</si>
  <si>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</si>
  <si>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</si>
  <si>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</si>
  <si>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</si>
  <si>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</si>
  <si>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</si>
  <si>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</si>
  <si>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</si>
  <si>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</si>
  <si>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</si>
  <si>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</si>
  <si>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</si>
  <si>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</si>
  <si>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</si>
  <si>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</si>
  <si>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</si>
  <si>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</si>
  <si>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</si>
  <si>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</si>
  <si>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</si>
  <si>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</si>
  <si>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</si>
  <si>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</si>
  <si>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</si>
  <si>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</si>
  <si>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</si>
  <si>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</si>
  <si>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</si>
  <si>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</si>
  <si>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</si>
  <si>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</si>
  <si>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E92</t>
  </si>
  <si>
    <t>E93</t>
  </si>
  <si>
    <t>E94</t>
  </si>
  <si>
    <t>E95</t>
  </si>
  <si>
    <t>E96</t>
  </si>
  <si>
    <t>E97</t>
  </si>
  <si>
    <t>E98</t>
  </si>
  <si>
    <t>E99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</si>
  <si>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</si>
  <si>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</si>
  <si>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</si>
  <si>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</si>
  <si>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</si>
  <si>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</si>
  <si>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</si>
  <si>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</si>
  <si>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</si>
  <si>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</si>
  <si>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</si>
  <si>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</si>
  <si>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</si>
  <si>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</si>
  <si>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</si>
  <si>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</si>
  <si>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</si>
  <si>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</si>
  <si>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</si>
  <si>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</si>
  <si>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E120</t>
  </si>
  <si>
    <t>E121</t>
  </si>
  <si>
    <t>E122</t>
  </si>
  <si>
    <t>E123</t>
  </si>
  <si>
    <t>E124</t>
  </si>
  <si>
    <t>E125</t>
  </si>
  <si>
    <t>E126</t>
  </si>
  <si>
    <t>E127</t>
  </si>
  <si>
    <t>E128</t>
  </si>
  <si>
    <t>E129</t>
  </si>
  <si>
    <t>E130</t>
  </si>
  <si>
    <t>E131</t>
  </si>
  <si>
    <t>E132</t>
  </si>
  <si>
    <t>E133</t>
  </si>
  <si>
    <t>E134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</si>
  <si>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</si>
  <si>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</si>
  <si>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</si>
  <si>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</si>
  <si>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</si>
  <si>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</si>
  <si>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</si>
  <si>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</si>
  <si>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</si>
  <si>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</si>
  <si>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</si>
  <si>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E146</t>
  </si>
  <si>
    <t>E147</t>
  </si>
  <si>
    <t>E148</t>
  </si>
  <si>
    <t>E149</t>
  </si>
  <si>
    <t>E150</t>
  </si>
  <si>
    <t>E151</t>
  </si>
  <si>
    <t>E152</t>
  </si>
  <si>
    <t>E153</t>
  </si>
  <si>
    <t>E154</t>
  </si>
  <si>
    <t>E155</t>
  </si>
  <si>
    <t>E156</t>
  </si>
  <si>
    <t>E157</t>
  </si>
  <si>
    <t>E158</t>
  </si>
  <si>
    <t>E159</t>
  </si>
  <si>
    <t>E160</t>
  </si>
  <si>
    <t>E161</t>
  </si>
  <si>
    <t>E162</t>
  </si>
  <si>
    <t>E163</t>
  </si>
  <si>
    <t>E164</t>
  </si>
  <si>
    <t>E165</t>
  </si>
  <si>
    <t>E166</t>
  </si>
  <si>
    <t>E167</t>
  </si>
  <si>
    <t>E168</t>
  </si>
  <si>
    <t>E169</t>
  </si>
  <si>
    <t>E170</t>
  </si>
  <si>
    <t>E171</t>
  </si>
  <si>
    <t>E172</t>
  </si>
  <si>
    <t>E173</t>
  </si>
  <si>
    <t>E174</t>
  </si>
  <si>
    <t>E175</t>
  </si>
  <si>
    <t>E176</t>
  </si>
  <si>
    <t>E177</t>
  </si>
  <si>
    <t>E178</t>
  </si>
  <si>
    <t>E179</t>
  </si>
  <si>
    <t>E180</t>
  </si>
  <si>
    <t>E181</t>
  </si>
  <si>
    <t>E182</t>
  </si>
  <si>
    <t>E183</t>
  </si>
  <si>
    <t>E184</t>
  </si>
  <si>
    <t>E185</t>
  </si>
  <si>
    <t>E186</t>
  </si>
  <si>
    <t>E187</t>
  </si>
  <si>
    <t>E188</t>
  </si>
  <si>
    <t>E189</t>
  </si>
  <si>
    <t>E190</t>
  </si>
  <si>
    <t>E191</t>
  </si>
  <si>
    <t>E192</t>
  </si>
  <si>
    <t>E193</t>
  </si>
  <si>
    <t>E194</t>
  </si>
  <si>
    <t>E195</t>
  </si>
  <si>
    <t>E196</t>
  </si>
  <si>
    <t>E197</t>
  </si>
  <si>
    <t>E198</t>
  </si>
  <si>
    <t>E199</t>
  </si>
  <si>
    <t>E200</t>
  </si>
  <si>
    <t>E201</t>
  </si>
  <si>
    <t>E202</t>
  </si>
  <si>
    <t>E203</t>
  </si>
  <si>
    <t>E204</t>
  </si>
  <si>
    <t>E205</t>
  </si>
  <si>
    <t>E206</t>
  </si>
  <si>
    <t>E207</t>
  </si>
  <si>
    <t>E208</t>
  </si>
  <si>
    <t>E209</t>
  </si>
  <si>
    <t>E210</t>
  </si>
  <si>
    <t>E211</t>
  </si>
  <si>
    <t>E212</t>
  </si>
  <si>
    <t>E213</t>
  </si>
  <si>
    <t>E214</t>
  </si>
  <si>
    <t>E215</t>
  </si>
  <si>
    <t>E216</t>
  </si>
  <si>
    <t>E217</t>
  </si>
  <si>
    <t>E218</t>
  </si>
  <si>
    <t>E219</t>
  </si>
  <si>
    <t>E220</t>
  </si>
  <si>
    <t>E221</t>
  </si>
  <si>
    <t>E222</t>
  </si>
  <si>
    <t>E223</t>
  </si>
  <si>
    <t>E224</t>
  </si>
  <si>
    <t>E225</t>
  </si>
  <si>
    <t>E226</t>
  </si>
  <si>
    <t>E227</t>
  </si>
  <si>
    <t>E228</t>
  </si>
  <si>
    <t>E229</t>
  </si>
  <si>
    <t>E230</t>
  </si>
  <si>
    <t>E231</t>
  </si>
  <si>
    <t>E232</t>
  </si>
  <si>
    <t>E233</t>
  </si>
  <si>
    <t>E234</t>
  </si>
  <si>
    <t>E235</t>
  </si>
  <si>
    <t>E236</t>
  </si>
  <si>
    <t>E237</t>
  </si>
  <si>
    <t>E238</t>
  </si>
  <si>
    <t>E239</t>
  </si>
  <si>
    <t>E240</t>
  </si>
  <si>
    <t>E241</t>
  </si>
  <si>
    <t>E242</t>
  </si>
  <si>
    <t>E243</t>
  </si>
  <si>
    <t>E244</t>
  </si>
  <si>
    <t>E245</t>
  </si>
  <si>
    <t>E246</t>
  </si>
  <si>
    <t>E247</t>
  </si>
  <si>
    <t>E248</t>
  </si>
  <si>
    <t>E249</t>
  </si>
  <si>
    <t>E250</t>
  </si>
  <si>
    <t>E251</t>
  </si>
  <si>
    <t>E252</t>
  </si>
  <si>
    <t>E253</t>
  </si>
  <si>
    <t>E254</t>
  </si>
  <si>
    <t>E255</t>
  </si>
  <si>
    <t>E256</t>
  </si>
  <si>
    <t>E257</t>
  </si>
  <si>
    <t>E258</t>
  </si>
  <si>
    <t>E259</t>
  </si>
  <si>
    <t>E260</t>
  </si>
  <si>
    <t>E261</t>
  </si>
  <si>
    <t>E262</t>
  </si>
  <si>
    <t>E263</t>
  </si>
  <si>
    <t>E264</t>
  </si>
  <si>
    <t>E265</t>
  </si>
  <si>
    <t>E266</t>
  </si>
  <si>
    <t>E267</t>
  </si>
  <si>
    <t>E268</t>
  </si>
  <si>
    <t>E269</t>
  </si>
  <si>
    <t>E270</t>
  </si>
  <si>
    <t>E271</t>
  </si>
  <si>
    <t>E272</t>
  </si>
  <si>
    <t>E273</t>
  </si>
  <si>
    <t>E274</t>
  </si>
  <si>
    <t>E275</t>
  </si>
  <si>
    <t>E276</t>
  </si>
  <si>
    <t>E277</t>
  </si>
  <si>
    <t>E278</t>
  </si>
  <si>
    <t>E279</t>
  </si>
  <si>
    <t>E280</t>
  </si>
  <si>
    <t>E281</t>
  </si>
  <si>
    <t>E282</t>
  </si>
  <si>
    <t>E283</t>
  </si>
  <si>
    <t>E284</t>
  </si>
  <si>
    <t>E285</t>
  </si>
  <si>
    <t>E286</t>
  </si>
  <si>
    <t>E287</t>
  </si>
  <si>
    <t>E288</t>
  </si>
  <si>
    <t>E289</t>
  </si>
  <si>
    <t>E290</t>
  </si>
  <si>
    <t>E291</t>
  </si>
  <si>
    <t>E292</t>
  </si>
  <si>
    <t>E293</t>
  </si>
  <si>
    <t>E294</t>
  </si>
  <si>
    <t>E295</t>
  </si>
  <si>
    <t>E296</t>
  </si>
  <si>
    <t>E297</t>
  </si>
  <si>
    <t>E298</t>
  </si>
  <si>
    <t>E299</t>
  </si>
  <si>
    <t>E300</t>
  </si>
  <si>
    <t>E301</t>
  </si>
  <si>
    <t>E302</t>
  </si>
  <si>
    <t>GO10</t>
  </si>
  <si>
    <t>GO11</t>
  </si>
  <si>
    <t>GO12</t>
  </si>
  <si>
    <t>GO13</t>
  </si>
  <si>
    <t>GO14</t>
  </si>
  <si>
    <t>GO15</t>
  </si>
  <si>
    <t>GO16</t>
  </si>
  <si>
    <t>GO17</t>
  </si>
  <si>
    <t>GO18</t>
  </si>
  <si>
    <t>GO19</t>
  </si>
  <si>
    <t>GO20</t>
  </si>
  <si>
    <t>GO21</t>
  </si>
  <si>
    <t>GO22</t>
  </si>
  <si>
    <t>GO23</t>
  </si>
  <si>
    <t>GO24</t>
  </si>
  <si>
    <t>GO25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</si>
  <si>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</si>
  <si>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</si>
  <si>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</si>
  <si>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</si>
  <si>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</si>
  <si>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</si>
  <si>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</si>
  <si>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</si>
  <si>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</si>
  <si>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</si>
  <si>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</si>
  <si>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</si>
  <si>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</si>
  <si>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</si>
  <si>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</si>
  <si>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</si>
  <si>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</si>
  <si>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</si>
  <si>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 xml:space="preserve">Fourniture et pose d'un ferme porte encastré dit "invisible" </t>
  </si>
  <si>
    <t>Main d'oeuvre 
en € HT</t>
  </si>
  <si>
    <t>Fourniture seule
PU en € HT</t>
  </si>
  <si>
    <t>Main d'oeuvre en € HT</t>
  </si>
  <si>
    <t>Disjoncteur unipolaire de 1 à 6A</t>
  </si>
  <si>
    <t>câble AR2V 95mm 36kV</t>
  </si>
  <si>
    <t>câble AR2V 120mm à 36kV</t>
  </si>
  <si>
    <t>câble AR2V 150mm à 36kV</t>
  </si>
  <si>
    <t>câble AR2V 180mm à 36 kV</t>
  </si>
  <si>
    <t>boîte dérivation ATEX</t>
  </si>
  <si>
    <t>Sortie de câble 2x20/32A+T</t>
  </si>
  <si>
    <t>Sortie de câble 2x10/20A+T</t>
  </si>
  <si>
    <t>RM01</t>
  </si>
  <si>
    <t>RM02</t>
  </si>
  <si>
    <t>RM03</t>
  </si>
  <si>
    <t>RM04</t>
  </si>
  <si>
    <t>RM05</t>
  </si>
  <si>
    <t>RM06</t>
  </si>
  <si>
    <t>RM07</t>
  </si>
  <si>
    <t>RM08</t>
  </si>
  <si>
    <t>RM09</t>
  </si>
  <si>
    <t>RM10</t>
  </si>
  <si>
    <t>RM11</t>
  </si>
  <si>
    <t>RS01</t>
  </si>
  <si>
    <t>RS02</t>
  </si>
  <si>
    <t>RS03</t>
  </si>
  <si>
    <t>RS04</t>
  </si>
  <si>
    <t>RS05</t>
  </si>
  <si>
    <t>RS06</t>
  </si>
  <si>
    <t>RS07</t>
  </si>
  <si>
    <t>RS08</t>
  </si>
  <si>
    <t>RS09</t>
  </si>
  <si>
    <t>RS10</t>
  </si>
  <si>
    <t>RS11</t>
  </si>
  <si>
    <t>RS12</t>
  </si>
  <si>
    <t>RS13</t>
  </si>
  <si>
    <t>RS14</t>
  </si>
  <si>
    <t>RS15</t>
  </si>
  <si>
    <t>RS16</t>
  </si>
  <si>
    <t>RS17</t>
  </si>
  <si>
    <t>RS18</t>
  </si>
  <si>
    <t>RS19</t>
  </si>
  <si>
    <t>RS20</t>
  </si>
  <si>
    <t>RS21</t>
  </si>
  <si>
    <t>RS22</t>
  </si>
  <si>
    <t>RS24</t>
  </si>
  <si>
    <t>RS25</t>
  </si>
  <si>
    <t>RS26</t>
  </si>
  <si>
    <t>Remplacement de verrin y compris collage, mise à la terre et réglage (inclus cahoutchouc) jusqu'à 25cm</t>
  </si>
  <si>
    <t>MO-E-ING</t>
  </si>
  <si>
    <t>MO-E-TECH</t>
  </si>
  <si>
    <t>MO-E-OUV</t>
  </si>
  <si>
    <t>MO-PL-ING</t>
  </si>
  <si>
    <t>MO-PL-TECH</t>
  </si>
  <si>
    <t>MO-PL-OUV</t>
  </si>
  <si>
    <t>MO-GO-ING</t>
  </si>
  <si>
    <t>MO-GO-TECH</t>
  </si>
  <si>
    <t>MO-GO-OUV</t>
  </si>
  <si>
    <t>MO-MS-ING</t>
  </si>
  <si>
    <t>MO-MS-TECH</t>
  </si>
  <si>
    <t>MO-MS-OUV</t>
  </si>
  <si>
    <t>MO-RM-ING</t>
  </si>
  <si>
    <t>MO-RM-TECH</t>
  </si>
  <si>
    <t>MO-RM-OUV</t>
  </si>
  <si>
    <t>MO-RS-ING</t>
  </si>
  <si>
    <t>MO-RS-TECH</t>
  </si>
  <si>
    <t>MO-RS-OUV</t>
  </si>
  <si>
    <t>MO-PB-ING</t>
  </si>
  <si>
    <t>MO-PB-TECH</t>
  </si>
  <si>
    <t>MO-PB-OUV</t>
  </si>
  <si>
    <t>PB01</t>
  </si>
  <si>
    <t>PB02</t>
  </si>
  <si>
    <t>PB03</t>
  </si>
  <si>
    <t>PB04</t>
  </si>
  <si>
    <t>PB05</t>
  </si>
  <si>
    <t>PB06</t>
  </si>
  <si>
    <t>PB07</t>
  </si>
  <si>
    <t>PB08</t>
  </si>
  <si>
    <t>PB09</t>
  </si>
  <si>
    <t>PB10</t>
  </si>
  <si>
    <t>PB11</t>
  </si>
  <si>
    <t>PB12</t>
  </si>
  <si>
    <t>PB13</t>
  </si>
  <si>
    <t>PB14</t>
  </si>
  <si>
    <t>PB15</t>
  </si>
  <si>
    <t>PB16</t>
  </si>
  <si>
    <t>PB17</t>
  </si>
  <si>
    <t>PB18</t>
  </si>
  <si>
    <t>PB19</t>
  </si>
  <si>
    <t>PB20</t>
  </si>
  <si>
    <t>PB21</t>
  </si>
  <si>
    <t>PB22</t>
  </si>
  <si>
    <t>PB23</t>
  </si>
  <si>
    <t>PB24</t>
  </si>
  <si>
    <t>PB27</t>
  </si>
  <si>
    <t>PB28</t>
  </si>
  <si>
    <t>PB29</t>
  </si>
  <si>
    <t>PB30</t>
  </si>
  <si>
    <t>PB31</t>
  </si>
  <si>
    <t>PB32</t>
  </si>
  <si>
    <t>PB33</t>
  </si>
  <si>
    <t>PB34</t>
  </si>
  <si>
    <t>PB35</t>
  </si>
  <si>
    <t>PB36</t>
  </si>
  <si>
    <t>PB37</t>
  </si>
  <si>
    <t>PB38</t>
  </si>
  <si>
    <t>PB39</t>
  </si>
  <si>
    <t>PB40</t>
  </si>
  <si>
    <t>PB41</t>
  </si>
  <si>
    <t>PB42</t>
  </si>
  <si>
    <t>PB43</t>
  </si>
  <si>
    <t>PB44</t>
  </si>
  <si>
    <t>PB45</t>
  </si>
  <si>
    <t>PB46</t>
  </si>
  <si>
    <t>PB47</t>
  </si>
  <si>
    <t>PB48</t>
  </si>
  <si>
    <t>PB49</t>
  </si>
  <si>
    <t>PB50</t>
  </si>
  <si>
    <t>PB51</t>
  </si>
  <si>
    <t>PB52</t>
  </si>
  <si>
    <t>PB53</t>
  </si>
  <si>
    <t>PB54</t>
  </si>
  <si>
    <t>PB55</t>
  </si>
  <si>
    <t>PB56</t>
  </si>
  <si>
    <t>PB57</t>
  </si>
  <si>
    <t>PB58</t>
  </si>
  <si>
    <t>PB59</t>
  </si>
  <si>
    <t>PB60</t>
  </si>
  <si>
    <t>PB61</t>
  </si>
  <si>
    <t>PB62</t>
  </si>
  <si>
    <t>PB63</t>
  </si>
  <si>
    <t>PB64</t>
  </si>
  <si>
    <t>PB65</t>
  </si>
  <si>
    <t>PB66</t>
  </si>
  <si>
    <t>PB67</t>
  </si>
  <si>
    <t>PB68</t>
  </si>
  <si>
    <t>MO-CL-ING</t>
  </si>
  <si>
    <t>MO-CL-TECH</t>
  </si>
  <si>
    <t>MO-CL-OUV</t>
  </si>
  <si>
    <t>CL01</t>
  </si>
  <si>
    <t>CL02</t>
  </si>
  <si>
    <t>CL03</t>
  </si>
  <si>
    <t>CL04</t>
  </si>
  <si>
    <t>CL05</t>
  </si>
  <si>
    <t>CL06</t>
  </si>
  <si>
    <t>Recollement d'un carreaux décollé avec reprise des joints</t>
  </si>
  <si>
    <t>Recollement d'un carreau décollé avec reprise des joints ;</t>
  </si>
  <si>
    <t>BPU Demande d'Intervention (DI)</t>
  </si>
  <si>
    <t>DI-01</t>
  </si>
  <si>
    <t>BORDEREAU DE PRIX UNITAIRE - PLOMBERIE</t>
  </si>
  <si>
    <t>BORDEREAU DE PRIX UNITAIRE - DEMANDE D'INTERVENTION (DI)</t>
  </si>
  <si>
    <t>BORDEREAU DE PRIX UNITAIRE - INSTALLATIONS ELECTRIQUES</t>
  </si>
  <si>
    <t>BORDEREAU DE PRIX UNITAIRE - GROS ŒUVRE</t>
  </si>
  <si>
    <t>Tubulaire (laiton ou acier inox)</t>
  </si>
  <si>
    <t>CYLINDRE avec 3 clés (laiton) - Double entrée</t>
  </si>
  <si>
    <t>CYLINDRE avec 3 clés (laiton) - Double simple entrée et bouton moleté</t>
  </si>
  <si>
    <t>CYLINDRE avec 3 clés (laiton) - Simple entrée</t>
  </si>
  <si>
    <t>TVA 20%</t>
  </si>
  <si>
    <t>Montant total HT</t>
  </si>
  <si>
    <t>Montant total TTC</t>
  </si>
  <si>
    <t>GO01</t>
  </si>
  <si>
    <t>GO02</t>
  </si>
  <si>
    <t>GO03</t>
  </si>
  <si>
    <t>GO04</t>
  </si>
  <si>
    <t>GO05</t>
  </si>
  <si>
    <t>GO06</t>
  </si>
  <si>
    <t>GO07</t>
  </si>
  <si>
    <t>GO08</t>
  </si>
  <si>
    <t>GO09</t>
  </si>
  <si>
    <t>PB25</t>
  </si>
  <si>
    <t>PB26</t>
  </si>
  <si>
    <t>DEVIS QUANTITATIF ESTIMATIF - PLOMBERIE</t>
  </si>
  <si>
    <t>DEVIS QUANTITATIF ESTIMATIF - INSTALLATIONS ELECTRIQUES</t>
  </si>
  <si>
    <t>Remplacement localisé de l'intissé</t>
  </si>
  <si>
    <t>Remplacement de dalles minérales 600 x 600 (fourniture à charge du titulaire)</t>
  </si>
  <si>
    <t>Fourniture et pose d'une crémone à levier (tôle zinguée)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</si>
</sst>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00"/>
    <numFmt numFmtId="165" formatCode="#,##0.00\ &quot;€&quot;"/>
    <numFmt numFmtId="166" formatCode="#,##0.00\ &quot;€&quot;&quot; HT&quot;"/>
    <numFmt numFmtId="167" formatCode="#,##0.00&quot; €&quot;&quot; HT&quot;"/>
    <numFmt numFmtId="168" formatCode="#,##0.00&quot; &quot;[$€-40C];[Red]&quot;-&quot;#,##0.00&quot; &quot;[$€-40C]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name val="Arial"/>
      <family val="2"/>
    </font>
    <font>
      <sz val="10"/>
      <color indexed="8"/>
      <name val="MS Sans Serif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22"/>
      <color rgb="FF0070C0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8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i/>
      <sz val="8"/>
      <color theme="1"/>
      <name val="Arial"/>
      <family val="2"/>
    </font>
    <font>
      <b/>
      <sz val="20"/>
      <color indexed="9"/>
      <name val="Arial"/>
      <family val="2"/>
    </font>
    <font>
      <sz val="9"/>
      <color theme="1"/>
      <name val="Arial"/>
      <family val="2"/>
    </font>
    <font>
      <sz val="20"/>
      <color theme="1"/>
      <name val="Arial"/>
      <family val="2"/>
    </font>
    <font>
      <sz val="14"/>
      <color rgb="FFFF0000"/>
      <name val="Arial"/>
      <family val="2"/>
    </font>
    <font>
      <sz val="14"/>
      <color theme="0"/>
      <name val="Arial"/>
      <family val="2"/>
    </font>
    <font>
      <u/>
      <sz val="18"/>
      <color rgb="FF0070C0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i/>
      <sz val="16"/>
      <color rgb="FF0000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CC00"/>
      </patternFill>
    </fill>
    <fill>
      <patternFill patternType="solid">
        <fgColor theme="0" tint="-0.14999847407452621"/>
        <bgColor rgb="FFFFFF9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8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00B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n">
        <color indexed="64"/>
      </right>
      <top style="thin">
        <color indexed="64"/>
      </top>
      <bottom style="thick">
        <color rgb="FF00B050"/>
      </bottom>
      <diagonal/>
    </border>
    <border>
      <left style="thin">
        <color indexed="64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B050"/>
      </right>
      <top style="thick">
        <color rgb="FF00B050"/>
      </top>
      <bottom style="thin">
        <color indexed="64"/>
      </bottom>
      <diagonal/>
    </border>
    <border>
      <left style="thin">
        <color indexed="64"/>
      </left>
      <right style="thick">
        <color rgb="FF00B050"/>
      </right>
      <top style="thin">
        <color indexed="64"/>
      </top>
      <bottom style="thick">
        <color rgb="FF00B050"/>
      </bottom>
      <diagonal/>
    </border>
    <border>
      <left/>
      <right style="thin">
        <color indexed="64"/>
      </right>
      <top style="thin">
        <color indexed="64"/>
      </top>
      <bottom style="thick">
        <color rgb="FF00B050"/>
      </bottom>
      <diagonal/>
    </border>
    <border>
      <left/>
      <right style="thin">
        <color indexed="64"/>
      </right>
      <top style="thick">
        <color rgb="FF00B050"/>
      </top>
      <bottom style="thin">
        <color indexed="64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 style="thin">
        <color indexed="64"/>
      </bottom>
      <diagonal/>
    </border>
    <border>
      <left style="thin">
        <color indexed="64"/>
      </left>
      <right style="thick">
        <color rgb="FF00B050"/>
      </right>
      <top style="thin">
        <color indexed="64"/>
      </top>
      <bottom/>
      <diagonal/>
    </border>
    <border>
      <left style="thin">
        <color indexed="64"/>
      </left>
      <right style="thick">
        <color rgb="FF00B050"/>
      </right>
      <top/>
      <bottom style="thin">
        <color indexed="64"/>
      </bottom>
      <diagonal/>
    </border>
    <border>
      <left/>
      <right style="thick">
        <color rgb="FF00B050"/>
      </right>
      <top style="thick">
        <color rgb="FF00B050"/>
      </top>
      <bottom style="thin">
        <color indexed="64"/>
      </bottom>
      <diagonal/>
    </border>
    <border>
      <left/>
      <right style="thick">
        <color rgb="FF00B050"/>
      </right>
      <top style="thin">
        <color indexed="64"/>
      </top>
      <bottom style="thin">
        <color indexed="64"/>
      </bottom>
      <diagonal/>
    </border>
    <border>
      <left/>
      <right style="thick">
        <color rgb="FF00B050"/>
      </right>
      <top/>
      <bottom/>
      <diagonal/>
    </border>
    <border>
      <left/>
      <right style="thick">
        <color rgb="FF00B050"/>
      </right>
      <top style="thin">
        <color indexed="64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 style="thin">
        <color indexed="64"/>
      </right>
      <top/>
      <bottom style="thin">
        <color indexed="64"/>
      </bottom>
      <diagonal/>
    </border>
    <border>
      <left style="thick">
        <color rgb="FF00B050"/>
      </left>
      <right/>
      <top style="thin">
        <color indexed="64"/>
      </top>
      <bottom style="thin">
        <color indexed="64"/>
      </bottom>
      <diagonal/>
    </border>
    <border>
      <left style="thick">
        <color rgb="FF00B050"/>
      </left>
      <right/>
      <top style="thin">
        <color indexed="64"/>
      </top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 style="thin">
        <color indexed="64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n">
        <color indexed="64"/>
      </top>
      <bottom style="thick">
        <color rgb="FF00B050"/>
      </bottom>
      <diagonal/>
    </border>
    <border>
      <left style="thick">
        <color rgb="FF00B050"/>
      </left>
      <right style="thin">
        <color theme="1"/>
      </right>
      <top style="thick">
        <color rgb="FF00B050"/>
      </top>
      <bottom style="thin">
        <color indexed="64"/>
      </bottom>
      <diagonal/>
    </border>
    <border>
      <left style="thin">
        <color theme="1"/>
      </left>
      <right style="thick">
        <color rgb="FF00B050"/>
      </right>
      <top style="thick">
        <color rgb="FF00B050"/>
      </top>
      <bottom style="thin">
        <color indexed="64"/>
      </bottom>
      <diagonal/>
    </border>
    <border>
      <left style="thick">
        <color rgb="FF00B050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n">
        <color theme="1"/>
      </right>
      <top style="thin">
        <color indexed="64"/>
      </top>
      <bottom style="thick">
        <color rgb="FF00B050"/>
      </bottom>
      <diagonal/>
    </border>
    <border>
      <left style="thin">
        <color theme="1"/>
      </left>
      <right style="thick">
        <color rgb="FF00B050"/>
      </right>
      <top style="thin">
        <color indexed="64"/>
      </top>
      <bottom style="thick">
        <color rgb="FF00B050"/>
      </bottom>
      <diagonal/>
    </border>
    <border>
      <left/>
      <right/>
      <top style="thick">
        <color rgb="FF00B050"/>
      </top>
      <bottom style="thin">
        <color indexed="64"/>
      </bottom>
      <diagonal/>
    </border>
    <border>
      <left/>
      <right/>
      <top style="thin">
        <color indexed="64"/>
      </top>
      <bottom style="thick">
        <color rgb="FF00B05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B05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indexed="64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ck">
        <color rgb="FF00B050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ck">
        <color rgb="FF00B050"/>
      </right>
      <top style="thin">
        <color indexed="64"/>
      </top>
      <bottom style="thin">
        <color theme="1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 style="thick">
        <color rgb="FF00B050"/>
      </bottom>
      <diagonal/>
    </border>
    <border>
      <left style="thin">
        <color indexed="64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 style="thin">
        <color auto="1"/>
      </right>
      <top/>
      <bottom/>
      <diagonal/>
    </border>
    <border>
      <left style="thick">
        <color rgb="FF00B050"/>
      </left>
      <right style="thin">
        <color indexed="64"/>
      </right>
      <top style="thick">
        <color rgb="FF00B050"/>
      </top>
      <bottom/>
      <diagonal/>
    </border>
    <border>
      <left style="thin">
        <color indexed="64"/>
      </left>
      <right style="thick">
        <color rgb="FF00B050"/>
      </right>
      <top style="thick">
        <color rgb="FF00B05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00B050"/>
      </right>
      <top style="thin">
        <color auto="1"/>
      </top>
      <bottom/>
      <diagonal/>
    </border>
    <border>
      <left style="thick">
        <color rgb="FF00B050"/>
      </left>
      <right style="thick">
        <color rgb="FF00B050"/>
      </right>
      <top style="thin">
        <color auto="1"/>
      </top>
      <bottom/>
      <diagonal/>
    </border>
    <border>
      <left style="thick">
        <color rgb="FF00B050"/>
      </left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3" fillId="0" borderId="0" applyNumberFormat="0" applyFill="0" applyBorder="0" applyAlignment="0" applyProtection="0"/>
    <xf numFmtId="0" fontId="24" fillId="0" borderId="0"/>
    <xf numFmtId="0" fontId="25" fillId="0" borderId="0"/>
    <xf numFmtId="0" fontId="26" fillId="9" borderId="0"/>
    <xf numFmtId="0" fontId="26" fillId="10" borderId="0"/>
    <xf numFmtId="0" fontId="25" fillId="11" borderId="0"/>
    <xf numFmtId="0" fontId="27" fillId="12" borderId="0"/>
    <xf numFmtId="0" fontId="28" fillId="13" borderId="0"/>
    <xf numFmtId="0" fontId="29" fillId="0" borderId="0"/>
    <xf numFmtId="0" fontId="30" fillId="14" borderId="0"/>
    <xf numFmtId="0" fontId="31" fillId="0" borderId="0">
      <alignment horizontal="center"/>
    </xf>
    <xf numFmtId="0" fontId="32" fillId="0" borderId="0"/>
    <xf numFmtId="0" fontId="33" fillId="0" borderId="0"/>
    <xf numFmtId="0" fontId="34" fillId="0" borderId="0"/>
    <xf numFmtId="0" fontId="31" fillId="0" borderId="0">
      <alignment horizontal="center" textRotation="90"/>
    </xf>
    <xf numFmtId="0" fontId="35" fillId="0" borderId="0"/>
    <xf numFmtId="0" fontId="36" fillId="15" borderId="0"/>
    <xf numFmtId="0" fontId="37" fillId="15" borderId="55"/>
    <xf numFmtId="0" fontId="38" fillId="0" borderId="0"/>
    <xf numFmtId="168" fontId="38" fillId="0" borderId="0"/>
    <xf numFmtId="0" fontId="39" fillId="0" borderId="0"/>
    <xf numFmtId="0" fontId="39" fillId="0" borderId="0"/>
    <xf numFmtId="0" fontId="27" fillId="0" borderId="0"/>
  </cellStyleXfs>
  <cellXfs count="399">
    <xf numFmtId="0" fontId="0" fillId="0" borderId="0" xfId="0"/>
    <xf numFmtId="164" fontId="4" fillId="2" borderId="1" xfId="0" applyNumberFormat="1" applyFont="1" applyFill="1" applyBorder="1" applyAlignment="1" applyProtection="1">
      <alignment vertical="center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9" fontId="3" fillId="5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164" fontId="4" fillId="2" borderId="10" xfId="0" applyNumberFormat="1" applyFont="1" applyFill="1" applyBorder="1" applyAlignment="1" applyProtection="1">
      <alignment vertical="center"/>
    </xf>
    <xf numFmtId="1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7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19" fillId="0" borderId="1" xfId="0" applyFont="1" applyFill="1" applyBorder="1" applyAlignment="1" applyProtection="1">
      <alignment horizontal="justify" vertical="center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1" xfId="0" applyFont="1" applyBorder="1" applyProtection="1"/>
    <xf numFmtId="0" fontId="2" fillId="0" borderId="1" xfId="0" applyFont="1" applyFill="1" applyBorder="1" applyProtection="1"/>
    <xf numFmtId="0" fontId="2" fillId="0" borderId="1" xfId="0" applyFont="1" applyFill="1" applyBorder="1" applyAlignment="1">
      <alignment horizontal="left" vertical="center" wrapText="1"/>
    </xf>
    <xf numFmtId="0" fontId="19" fillId="0" borderId="0" xfId="0" applyFont="1"/>
    <xf numFmtId="0" fontId="19" fillId="0" borderId="1" xfId="0" applyFont="1" applyBorder="1" applyAlignment="1">
      <alignment horizontal="center"/>
    </xf>
    <xf numFmtId="0" fontId="19" fillId="0" borderId="1" xfId="0" applyFont="1" applyBorder="1" applyProtection="1"/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 applyProtection="1">
      <alignment horizontal="left" vertical="center" wrapText="1"/>
    </xf>
    <xf numFmtId="0" fontId="19" fillId="0" borderId="0" xfId="0" applyFont="1" applyAlignment="1">
      <alignment horizontal="center"/>
    </xf>
    <xf numFmtId="0" fontId="19" fillId="0" borderId="4" xfId="0" applyFont="1" applyFill="1" applyBorder="1" applyAlignment="1" applyProtection="1">
      <alignment horizontal="left" vertical="center" wrapText="1"/>
    </xf>
    <xf numFmtId="0" fontId="19" fillId="0" borderId="15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right"/>
    </xf>
    <xf numFmtId="1" fontId="2" fillId="0" borderId="2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1" fontId="19" fillId="0" borderId="2" xfId="0" applyNumberFormat="1" applyFont="1" applyBorder="1" applyAlignment="1">
      <alignment horizontal="center"/>
    </xf>
    <xf numFmtId="1" fontId="19" fillId="0" borderId="0" xfId="0" applyNumberFormat="1" applyFont="1"/>
    <xf numFmtId="0" fontId="2" fillId="8" borderId="2" xfId="0" applyFont="1" applyFill="1" applyBorder="1" applyAlignment="1" applyProtection="1">
      <alignment horizontal="center" vertical="center"/>
    </xf>
    <xf numFmtId="166" fontId="19" fillId="0" borderId="1" xfId="0" applyNumberFormat="1" applyFont="1" applyBorder="1" applyAlignment="1">
      <alignment horizontal="right" indent="1"/>
    </xf>
    <xf numFmtId="0" fontId="2" fillId="16" borderId="2" xfId="0" applyFont="1" applyFill="1" applyBorder="1" applyAlignment="1" applyProtection="1">
      <alignment horizontal="centerContinuous" vertical="center"/>
    </xf>
    <xf numFmtId="0" fontId="2" fillId="16" borderId="1" xfId="0" applyFont="1" applyFill="1" applyBorder="1" applyAlignment="1" applyProtection="1">
      <alignment horizontal="centerContinuous" vertical="center"/>
    </xf>
    <xf numFmtId="49" fontId="2" fillId="3" borderId="10" xfId="0" applyNumberFormat="1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center" vertical="center"/>
    </xf>
    <xf numFmtId="49" fontId="42" fillId="16" borderId="1" xfId="0" applyNumberFormat="1" applyFont="1" applyFill="1" applyBorder="1" applyAlignment="1" applyProtection="1">
      <alignment horizontal="centerContinuous" vertical="center"/>
    </xf>
    <xf numFmtId="0" fontId="1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/>
    </xf>
    <xf numFmtId="0" fontId="19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/>
    </xf>
    <xf numFmtId="0" fontId="19" fillId="20" borderId="1" xfId="0" applyFont="1" applyFill="1" applyBorder="1" applyAlignment="1">
      <alignment horizontal="center" vertical="center" wrapText="1"/>
    </xf>
    <xf numFmtId="0" fontId="19" fillId="20" borderId="1" xfId="0" applyFont="1" applyFill="1" applyBorder="1" applyAlignment="1">
      <alignment horizontal="left" vertical="center" wrapText="1"/>
    </xf>
    <xf numFmtId="0" fontId="19" fillId="2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left"/>
    </xf>
    <xf numFmtId="0" fontId="19" fillId="0" borderId="9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1" fontId="19" fillId="0" borderId="7" xfId="0" applyNumberFormat="1" applyFont="1" applyBorder="1" applyAlignment="1">
      <alignment horizontal="center"/>
    </xf>
    <xf numFmtId="0" fontId="19" fillId="0" borderId="3" xfId="0" applyFont="1" applyBorder="1" applyAlignment="1">
      <alignment horizontal="right" indent="1"/>
    </xf>
    <xf numFmtId="166" fontId="2" fillId="21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166" fontId="2" fillId="0" borderId="18" xfId="1" applyNumberFormat="1" applyFont="1" applyFill="1" applyBorder="1" applyAlignment="1" applyProtection="1">
      <alignment horizontal="right" vertical="center" wrapText="1" indent="1"/>
      <protection locked="0"/>
    </xf>
    <xf numFmtId="167" fontId="2" fillId="0" borderId="23" xfId="1" applyNumberFormat="1" applyFont="1" applyFill="1" applyBorder="1" applyAlignment="1" applyProtection="1">
      <alignment horizontal="right" vertical="center" wrapText="1" indent="1"/>
      <protection locked="0"/>
    </xf>
    <xf numFmtId="167" fontId="2" fillId="0" borderId="16" xfId="1" applyNumberFormat="1" applyFont="1" applyFill="1" applyBorder="1" applyAlignment="1" applyProtection="1">
      <alignment horizontal="right" vertical="center" wrapText="1" indent="1"/>
      <protection locked="0"/>
    </xf>
    <xf numFmtId="167" fontId="2" fillId="0" borderId="17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23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19" xfId="1" applyNumberFormat="1" applyFont="1" applyFill="1" applyBorder="1" applyAlignment="1" applyProtection="1">
      <alignment horizontal="right" vertical="center" wrapText="1" indent="1"/>
      <protection locked="0"/>
    </xf>
    <xf numFmtId="166" fontId="5" fillId="0" borderId="4" xfId="0" applyNumberFormat="1" applyFont="1" applyFill="1" applyBorder="1" applyAlignment="1">
      <alignment horizontal="right" vertical="center" indent="1"/>
    </xf>
    <xf numFmtId="166" fontId="2" fillId="0" borderId="16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18" xfId="1" applyNumberFormat="1" applyFont="1" applyFill="1" applyBorder="1" applyAlignment="1" applyProtection="1">
      <alignment horizontal="right" vertical="center" wrapText="1" indent="2"/>
      <protection locked="0"/>
    </xf>
    <xf numFmtId="166" fontId="2" fillId="0" borderId="32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33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20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45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46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47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48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49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50" xfId="1" applyNumberFormat="1" applyFont="1" applyFill="1" applyBorder="1" applyAlignment="1" applyProtection="1">
      <alignment horizontal="right" vertical="center" wrapText="1" indent="1"/>
      <protection locked="0"/>
    </xf>
    <xf numFmtId="166" fontId="5" fillId="0" borderId="15" xfId="0" applyNumberFormat="1" applyFont="1" applyFill="1" applyBorder="1" applyAlignment="1">
      <alignment horizontal="right" vertical="center" indent="1"/>
    </xf>
    <xf numFmtId="166" fontId="2" fillId="0" borderId="4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17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67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22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21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59" xfId="1" applyNumberFormat="1" applyFont="1" applyFill="1" applyBorder="1" applyAlignment="1" applyProtection="1">
      <alignment horizontal="right" vertical="center" wrapText="1" indent="1"/>
      <protection locked="0"/>
    </xf>
    <xf numFmtId="166" fontId="2" fillId="0" borderId="16" xfId="0" applyNumberFormat="1" applyFont="1" applyFill="1" applyBorder="1" applyAlignment="1" applyProtection="1">
      <alignment horizontal="right" indent="1"/>
      <protection locked="0"/>
    </xf>
    <xf numFmtId="166" fontId="2" fillId="0" borderId="18" xfId="0" applyNumberFormat="1" applyFont="1" applyFill="1" applyBorder="1" applyAlignment="1" applyProtection="1">
      <alignment horizontal="right" indent="1"/>
      <protection locked="0"/>
    </xf>
    <xf numFmtId="166" fontId="2" fillId="0" borderId="65" xfId="1" applyNumberFormat="1" applyFont="1" applyFill="1" applyBorder="1" applyAlignment="1" applyProtection="1">
      <alignment horizontal="right" vertical="center" wrapText="1" indent="1"/>
      <protection locked="0"/>
    </xf>
    <xf numFmtId="166" fontId="5" fillId="0" borderId="1" xfId="0" applyNumberFormat="1" applyFont="1" applyFill="1" applyBorder="1" applyAlignment="1">
      <alignment horizontal="right" vertical="center" indent="1"/>
    </xf>
    <xf numFmtId="167" fontId="2" fillId="0" borderId="1" xfId="1" applyNumberFormat="1" applyFont="1" applyFill="1" applyBorder="1" applyAlignment="1" applyProtection="1">
      <alignment horizontal="right" vertical="center" wrapText="1" indent="1"/>
      <protection locked="0"/>
    </xf>
    <xf numFmtId="164" fontId="4" fillId="2" borderId="10" xfId="0" applyNumberFormat="1" applyFont="1" applyFill="1" applyBorder="1" applyAlignment="1" applyProtection="1">
      <alignment horizontal="centerContinuous" vertical="center"/>
    </xf>
    <xf numFmtId="0" fontId="6" fillId="2" borderId="7" xfId="0" applyFont="1" applyFill="1" applyBorder="1" applyAlignment="1" applyProtection="1">
      <alignment horizontal="centerContinuous" vertical="center" wrapText="1"/>
    </xf>
    <xf numFmtId="0" fontId="6" fillId="2" borderId="9" xfId="0" applyFont="1" applyFill="1" applyBorder="1" applyAlignment="1" applyProtection="1">
      <alignment horizontal="centerContinuous" vertical="center" wrapText="1"/>
    </xf>
    <xf numFmtId="0" fontId="4" fillId="2" borderId="13" xfId="0" applyFont="1" applyFill="1" applyBorder="1" applyAlignment="1" applyProtection="1">
      <alignment horizontal="centerContinuous"/>
    </xf>
    <xf numFmtId="0" fontId="4" fillId="2" borderId="0" xfId="0" applyFont="1" applyFill="1" applyBorder="1" applyAlignment="1" applyProtection="1">
      <alignment horizontal="centerContinuous"/>
    </xf>
    <xf numFmtId="0" fontId="4" fillId="2" borderId="12" xfId="0" applyFont="1" applyFill="1" applyBorder="1" applyAlignment="1" applyProtection="1">
      <alignment horizontal="centerContinuous"/>
    </xf>
    <xf numFmtId="0" fontId="4" fillId="2" borderId="9" xfId="0" applyFont="1" applyFill="1" applyBorder="1" applyAlignment="1" applyProtection="1">
      <alignment horizontal="centerContinuous"/>
    </xf>
    <xf numFmtId="49" fontId="3" fillId="5" borderId="5" xfId="0" applyNumberFormat="1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right" vertical="center" wrapText="1" indent="1"/>
    </xf>
    <xf numFmtId="0" fontId="3" fillId="5" borderId="5" xfId="0" applyFont="1" applyFill="1" applyBorder="1" applyAlignment="1" applyProtection="1">
      <alignment horizontal="left" vertical="center" wrapText="1" indent="1"/>
    </xf>
    <xf numFmtId="164" fontId="4" fillId="2" borderId="2" xfId="0" applyNumberFormat="1" applyFont="1" applyFill="1" applyBorder="1" applyAlignment="1" applyProtection="1">
      <alignment horizontal="centerContinuous" vertical="center"/>
    </xf>
    <xf numFmtId="164" fontId="4" fillId="2" borderId="3" xfId="0" applyNumberFormat="1" applyFont="1" applyFill="1" applyBorder="1" applyAlignment="1" applyProtection="1">
      <alignment horizontal="centerContinuous" vertical="center"/>
    </xf>
    <xf numFmtId="164" fontId="4" fillId="2" borderId="4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/>
    </xf>
    <xf numFmtId="0" fontId="4" fillId="2" borderId="3" xfId="0" applyFont="1" applyFill="1" applyBorder="1" applyAlignment="1" applyProtection="1">
      <alignment horizontal="centerContinuous"/>
    </xf>
    <xf numFmtId="0" fontId="4" fillId="2" borderId="4" xfId="0" applyFont="1" applyFill="1" applyBorder="1" applyAlignment="1" applyProtection="1">
      <alignment horizontal="centerContinuous"/>
    </xf>
    <xf numFmtId="166" fontId="2" fillId="0" borderId="1" xfId="1" applyNumberFormat="1" applyFont="1" applyFill="1" applyBorder="1" applyAlignment="1" applyProtection="1">
      <alignment horizontal="right" vertical="center" wrapText="1" indent="1"/>
    </xf>
    <xf numFmtId="166" fontId="5" fillId="0" borderId="11" xfId="0" applyNumberFormat="1" applyFont="1" applyFill="1" applyBorder="1" applyAlignment="1">
      <alignment horizontal="right" vertical="center" indent="1"/>
    </xf>
    <xf numFmtId="166" fontId="5" fillId="0" borderId="10" xfId="0" applyNumberFormat="1" applyFont="1" applyFill="1" applyBorder="1" applyAlignment="1">
      <alignment horizontal="right" vertical="center" indent="1"/>
    </xf>
    <xf numFmtId="166" fontId="5" fillId="0" borderId="12" xfId="0" applyNumberFormat="1" applyFont="1" applyFill="1" applyBorder="1" applyAlignment="1">
      <alignment horizontal="right" vertical="center" indent="1"/>
    </xf>
    <xf numFmtId="0" fontId="4" fillId="2" borderId="4" xfId="0" applyFont="1" applyFill="1" applyBorder="1" applyAlignment="1" applyProtection="1">
      <alignment horizontal="right" indent="1"/>
    </xf>
    <xf numFmtId="166" fontId="5" fillId="0" borderId="8" xfId="0" applyNumberFormat="1" applyFont="1" applyFill="1" applyBorder="1" applyAlignment="1">
      <alignment horizontal="right" vertical="center" indent="1"/>
    </xf>
    <xf numFmtId="166" fontId="2" fillId="0" borderId="1" xfId="1" applyNumberFormat="1" applyFont="1" applyFill="1" applyBorder="1" applyAlignment="1" applyProtection="1">
      <alignment horizontal="right" vertical="center" wrapText="1" indent="1"/>
      <protection locked="0"/>
    </xf>
    <xf numFmtId="0" fontId="19" fillId="0" borderId="2" xfId="0" applyFont="1" applyBorder="1"/>
    <xf numFmtId="166" fontId="19" fillId="0" borderId="1" xfId="0" applyNumberFormat="1" applyFont="1" applyBorder="1" applyAlignment="1">
      <alignment horizontal="right" vertical="center" indent="1"/>
    </xf>
    <xf numFmtId="166" fontId="19" fillId="0" borderId="5" xfId="0" applyNumberFormat="1" applyFont="1" applyBorder="1" applyAlignment="1">
      <alignment horizontal="right" indent="1"/>
    </xf>
    <xf numFmtId="166" fontId="19" fillId="0" borderId="5" xfId="0" applyNumberFormat="1" applyFont="1" applyBorder="1" applyAlignment="1">
      <alignment horizontal="right" vertical="center" indent="1"/>
    </xf>
    <xf numFmtId="166" fontId="19" fillId="0" borderId="10" xfId="0" applyNumberFormat="1" applyFont="1" applyBorder="1" applyAlignment="1">
      <alignment horizontal="right" vertical="center" indent="1"/>
    </xf>
    <xf numFmtId="0" fontId="9" fillId="16" borderId="2" xfId="0" applyFont="1" applyFill="1" applyBorder="1" applyAlignment="1">
      <alignment horizontal="centerContinuous" vertical="center" wrapText="1"/>
    </xf>
    <xf numFmtId="0" fontId="9" fillId="16" borderId="2" xfId="0" applyFont="1" applyFill="1" applyBorder="1" applyAlignment="1">
      <alignment horizontal="centerContinuous" vertical="center"/>
    </xf>
    <xf numFmtId="0" fontId="19" fillId="2" borderId="2" xfId="0" applyFont="1" applyFill="1" applyBorder="1" applyAlignment="1">
      <alignment horizontal="centerContinuous" vertical="center"/>
    </xf>
    <xf numFmtId="0" fontId="19" fillId="2" borderId="3" xfId="0" applyFont="1" applyFill="1" applyBorder="1" applyAlignment="1">
      <alignment horizontal="centerContinuous" vertical="center"/>
    </xf>
    <xf numFmtId="0" fontId="19" fillId="2" borderId="4" xfId="0" applyFont="1" applyFill="1" applyBorder="1" applyAlignment="1">
      <alignment horizontal="centerContinuous" vertical="center"/>
    </xf>
    <xf numFmtId="0" fontId="19" fillId="16" borderId="2" xfId="0" applyFont="1" applyFill="1" applyBorder="1" applyAlignment="1">
      <alignment horizontal="centerContinuous" vertical="center" wrapText="1"/>
    </xf>
    <xf numFmtId="0" fontId="19" fillId="16" borderId="3" xfId="0" applyFont="1" applyFill="1" applyBorder="1" applyAlignment="1">
      <alignment horizontal="centerContinuous" vertical="center" wrapText="1"/>
    </xf>
    <xf numFmtId="0" fontId="19" fillId="16" borderId="4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Continuous"/>
    </xf>
    <xf numFmtId="0" fontId="4" fillId="2" borderId="0" xfId="0" applyFont="1" applyFill="1" applyBorder="1" applyAlignment="1" applyProtection="1">
      <alignment horizontal="right" indent="1"/>
    </xf>
    <xf numFmtId="0" fontId="19" fillId="0" borderId="0" xfId="0" applyFont="1" applyProtection="1"/>
    <xf numFmtId="0" fontId="2" fillId="4" borderId="1" xfId="0" applyFont="1" applyFill="1" applyBorder="1" applyAlignment="1" applyProtection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right" vertical="center" wrapText="1" indent="1"/>
    </xf>
    <xf numFmtId="0" fontId="19" fillId="0" borderId="13" xfId="0" applyFont="1" applyBorder="1" applyProtection="1"/>
    <xf numFmtId="166" fontId="5" fillId="20" borderId="4" xfId="0" applyNumberFormat="1" applyFont="1" applyFill="1" applyBorder="1" applyAlignment="1" applyProtection="1">
      <alignment horizontal="right" vertical="center" indent="1"/>
    </xf>
    <xf numFmtId="0" fontId="9" fillId="19" borderId="13" xfId="0" applyFont="1" applyFill="1" applyBorder="1" applyAlignment="1" applyProtection="1">
      <alignment horizontal="centerContinuous" vertical="center" wrapText="1"/>
    </xf>
    <xf numFmtId="0" fontId="9" fillId="19" borderId="0" xfId="0" applyFont="1" applyFill="1" applyBorder="1" applyAlignment="1" applyProtection="1">
      <alignment horizontal="centerContinuous" vertical="center" wrapText="1"/>
    </xf>
    <xf numFmtId="0" fontId="9" fillId="19" borderId="8" xfId="0" applyFont="1" applyFill="1" applyBorder="1" applyAlignment="1" applyProtection="1">
      <alignment horizontal="centerContinuous" vertical="center" wrapText="1"/>
    </xf>
    <xf numFmtId="0" fontId="19" fillId="0" borderId="1" xfId="0" applyFont="1" applyBorder="1" applyAlignment="1" applyProtection="1">
      <alignment horizontal="center" vertical="center"/>
    </xf>
    <xf numFmtId="0" fontId="19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/>
    </xf>
    <xf numFmtId="166" fontId="19" fillId="0" borderId="4" xfId="0" applyNumberFormat="1" applyFont="1" applyBorder="1" applyAlignment="1" applyProtection="1">
      <alignment horizontal="right" vertical="center" indent="1"/>
    </xf>
    <xf numFmtId="0" fontId="9" fillId="19" borderId="12" xfId="0" applyFont="1" applyFill="1" applyBorder="1" applyAlignment="1" applyProtection="1">
      <alignment horizontal="centerContinuous" vertical="center" wrapText="1"/>
    </xf>
    <xf numFmtId="0" fontId="19" fillId="0" borderId="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Continuous" vertical="center" wrapText="1"/>
    </xf>
    <xf numFmtId="0" fontId="9" fillId="2" borderId="3" xfId="0" applyFont="1" applyFill="1" applyBorder="1" applyAlignment="1" applyProtection="1">
      <alignment horizontal="centerContinuous" vertical="center" wrapText="1"/>
    </xf>
    <xf numFmtId="0" fontId="9" fillId="2" borderId="6" xfId="0" applyFont="1" applyFill="1" applyBorder="1" applyAlignment="1" applyProtection="1">
      <alignment horizontal="centerContinuous" vertical="center" wrapText="1"/>
    </xf>
    <xf numFmtId="0" fontId="9" fillId="2" borderId="15" xfId="0" applyFont="1" applyFill="1" applyBorder="1" applyAlignment="1" applyProtection="1">
      <alignment horizontal="centerContinuous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19" fillId="0" borderId="2" xfId="0" applyFont="1" applyFill="1" applyBorder="1" applyAlignment="1" applyProtection="1">
      <alignment horizontal="center" vertical="center" wrapText="1"/>
    </xf>
    <xf numFmtId="0" fontId="19" fillId="20" borderId="1" xfId="0" applyFont="1" applyFill="1" applyBorder="1" applyAlignment="1" applyProtection="1">
      <alignment horizontal="center" vertical="center" wrapText="1"/>
    </xf>
    <xf numFmtId="0" fontId="19" fillId="20" borderId="1" xfId="0" applyFont="1" applyFill="1" applyBorder="1" applyAlignment="1" applyProtection="1">
      <alignment horizontal="left" vertical="center" wrapText="1"/>
    </xf>
    <xf numFmtId="0" fontId="19" fillId="20" borderId="2" xfId="0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/>
    </xf>
    <xf numFmtId="0" fontId="4" fillId="2" borderId="14" xfId="0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0" xfId="0" applyFont="1" applyFill="1" applyBorder="1" applyAlignment="1" applyProtection="1">
      <alignment horizontal="centerContinuous" vertical="center" wrapText="1"/>
    </xf>
    <xf numFmtId="0" fontId="4" fillId="2" borderId="12" xfId="0" applyFont="1" applyFill="1" applyBorder="1" applyAlignment="1" applyProtection="1">
      <alignment horizontal="centerContinuous" vertical="center" wrapText="1"/>
    </xf>
    <xf numFmtId="0" fontId="4" fillId="0" borderId="0" xfId="0" applyFont="1" applyFill="1" applyBorder="1" applyAlignment="1" applyProtection="1">
      <alignment horizontal="centerContinuous" vertical="center" wrapText="1"/>
    </xf>
    <xf numFmtId="0" fontId="19" fillId="0" borderId="1" xfId="0" applyFont="1" applyBorder="1" applyAlignment="1" applyProtection="1">
      <alignment horizontal="left"/>
    </xf>
    <xf numFmtId="0" fontId="19" fillId="0" borderId="1" xfId="0" applyFont="1" applyBorder="1" applyAlignment="1" applyProtection="1">
      <alignment horizontal="left" vertical="center"/>
    </xf>
    <xf numFmtId="166" fontId="19" fillId="21" borderId="23" xfId="0" applyNumberFormat="1" applyFont="1" applyFill="1" applyBorder="1" applyAlignment="1" applyProtection="1">
      <alignment horizontal="right" vertical="center" indent="1"/>
    </xf>
    <xf numFmtId="166" fontId="19" fillId="21" borderId="16" xfId="0" applyNumberFormat="1" applyFont="1" applyFill="1" applyBorder="1" applyAlignment="1" applyProtection="1">
      <alignment horizontal="right" vertical="center" indent="1"/>
    </xf>
    <xf numFmtId="0" fontId="19" fillId="0" borderId="1" xfId="0" applyFont="1" applyFill="1" applyBorder="1" applyAlignment="1" applyProtection="1">
      <alignment horizontal="left" vertical="center"/>
    </xf>
    <xf numFmtId="0" fontId="19" fillId="0" borderId="2" xfId="0" applyFont="1" applyFill="1" applyBorder="1" applyAlignment="1" applyProtection="1">
      <alignment horizontal="center" vertical="center"/>
    </xf>
    <xf numFmtId="0" fontId="19" fillId="0" borderId="3" xfId="0" applyFont="1" applyBorder="1" applyAlignment="1" applyProtection="1">
      <alignment horizontal="left"/>
    </xf>
    <xf numFmtId="0" fontId="19" fillId="0" borderId="9" xfId="0" applyFont="1" applyBorder="1" applyAlignment="1" applyProtection="1">
      <alignment horizontal="left"/>
    </xf>
    <xf numFmtId="0" fontId="4" fillId="2" borderId="15" xfId="0" applyFont="1" applyFill="1" applyBorder="1" applyAlignment="1" applyProtection="1">
      <alignment horizontal="centerContinuous" vertical="center" wrapText="1"/>
    </xf>
    <xf numFmtId="0" fontId="19" fillId="0" borderId="1" xfId="0" applyFont="1" applyBorder="1" applyAlignment="1" applyProtection="1">
      <alignment horizontal="left" wrapText="1"/>
    </xf>
    <xf numFmtId="0" fontId="9" fillId="19" borderId="13" xfId="0" applyFont="1" applyFill="1" applyBorder="1" applyAlignment="1" applyProtection="1">
      <alignment horizontal="centerContinuous" vertical="center"/>
    </xf>
    <xf numFmtId="166" fontId="9" fillId="19" borderId="12" xfId="0" applyNumberFormat="1" applyFont="1" applyFill="1" applyBorder="1" applyAlignment="1" applyProtection="1">
      <alignment horizontal="centerContinuous" vertical="center" wrapText="1"/>
    </xf>
    <xf numFmtId="166" fontId="5" fillId="0" borderId="42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43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44" xfId="0" applyNumberFormat="1" applyFont="1" applyFill="1" applyBorder="1" applyAlignment="1" applyProtection="1">
      <alignment horizontal="right" vertical="center" indent="1"/>
      <protection locked="0"/>
    </xf>
    <xf numFmtId="166" fontId="19" fillId="0" borderId="23" xfId="0" applyNumberFormat="1" applyFont="1" applyBorder="1" applyAlignment="1" applyProtection="1">
      <alignment horizontal="right" indent="1"/>
      <protection locked="0"/>
    </xf>
    <xf numFmtId="166" fontId="19" fillId="0" borderId="19" xfId="0" applyNumberFormat="1" applyFont="1" applyBorder="1" applyAlignment="1" applyProtection="1">
      <alignment horizontal="right" indent="1"/>
      <protection locked="0"/>
    </xf>
    <xf numFmtId="166" fontId="19" fillId="0" borderId="16" xfId="0" applyNumberFormat="1" applyFont="1" applyBorder="1" applyAlignment="1" applyProtection="1">
      <alignment horizontal="right" indent="1"/>
      <protection locked="0"/>
    </xf>
    <xf numFmtId="166" fontId="19" fillId="0" borderId="18" xfId="0" applyNumberFormat="1" applyFont="1" applyBorder="1" applyAlignment="1" applyProtection="1">
      <alignment horizontal="right" indent="1"/>
      <protection locked="0"/>
    </xf>
    <xf numFmtId="166" fontId="19" fillId="0" borderId="17" xfId="0" applyNumberFormat="1" applyFont="1" applyBorder="1" applyAlignment="1" applyProtection="1">
      <alignment horizontal="right" indent="1"/>
      <protection locked="0"/>
    </xf>
    <xf numFmtId="166" fontId="19" fillId="0" borderId="20" xfId="0" applyNumberFormat="1" applyFont="1" applyBorder="1" applyAlignment="1" applyProtection="1">
      <alignment horizontal="right" indent="1"/>
      <protection locked="0"/>
    </xf>
    <xf numFmtId="166" fontId="19" fillId="0" borderId="26" xfId="0" applyNumberFormat="1" applyFont="1" applyBorder="1" applyAlignment="1" applyProtection="1">
      <alignment horizontal="right" indent="1"/>
      <protection locked="0"/>
    </xf>
    <xf numFmtId="166" fontId="19" fillId="0" borderId="31" xfId="0" applyNumberFormat="1" applyFont="1" applyBorder="1" applyAlignment="1" applyProtection="1">
      <alignment horizontal="right" indent="1"/>
      <protection locked="0"/>
    </xf>
    <xf numFmtId="166" fontId="19" fillId="0" borderId="65" xfId="0" applyNumberFormat="1" applyFont="1" applyBorder="1" applyAlignment="1" applyProtection="1">
      <alignment horizontal="right" vertical="center" indent="1"/>
      <protection locked="0"/>
    </xf>
    <xf numFmtId="166" fontId="19" fillId="0" borderId="66" xfId="0" applyNumberFormat="1" applyFont="1" applyBorder="1" applyAlignment="1" applyProtection="1">
      <alignment horizontal="right" vertical="center" indent="1"/>
      <protection locked="0"/>
    </xf>
    <xf numFmtId="166" fontId="19" fillId="0" borderId="23" xfId="0" applyNumberFormat="1" applyFont="1" applyBorder="1" applyAlignment="1" applyProtection="1">
      <alignment horizontal="right" vertical="center" indent="1"/>
      <protection locked="0"/>
    </xf>
    <xf numFmtId="166" fontId="19" fillId="0" borderId="19" xfId="0" applyNumberFormat="1" applyFont="1" applyBorder="1" applyAlignment="1" applyProtection="1">
      <alignment horizontal="right" vertical="center" indent="1"/>
      <protection locked="0"/>
    </xf>
    <xf numFmtId="166" fontId="19" fillId="0" borderId="16" xfId="0" applyNumberFormat="1" applyFont="1" applyBorder="1" applyAlignment="1" applyProtection="1">
      <alignment horizontal="right" vertical="center" indent="1"/>
      <protection locked="0"/>
    </xf>
    <xf numFmtId="166" fontId="19" fillId="0" borderId="18" xfId="0" applyNumberFormat="1" applyFont="1" applyBorder="1" applyAlignment="1" applyProtection="1">
      <alignment horizontal="right" vertical="center" indent="1"/>
      <protection locked="0"/>
    </xf>
    <xf numFmtId="166" fontId="19" fillId="0" borderId="17" xfId="0" applyNumberFormat="1" applyFont="1" applyBorder="1" applyAlignment="1" applyProtection="1">
      <alignment horizontal="right" vertical="center" indent="1"/>
      <protection locked="0"/>
    </xf>
    <xf numFmtId="166" fontId="19" fillId="0" borderId="20" xfId="0" applyNumberFormat="1" applyFont="1" applyBorder="1" applyAlignment="1" applyProtection="1">
      <alignment horizontal="right" vertical="center" indent="1"/>
      <protection locked="0"/>
    </xf>
    <xf numFmtId="167" fontId="5" fillId="0" borderId="26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27" xfId="0" applyNumberFormat="1" applyFont="1" applyFill="1" applyBorder="1" applyAlignment="1" applyProtection="1">
      <alignment horizontal="right" vertical="center" indent="1"/>
      <protection locked="0"/>
    </xf>
    <xf numFmtId="167" fontId="19" fillId="0" borderId="29" xfId="0" applyNumberFormat="1" applyFont="1" applyBorder="1" applyAlignment="1" applyProtection="1">
      <alignment horizontal="right" vertical="center" indent="1"/>
      <protection locked="0"/>
    </xf>
    <xf numFmtId="167" fontId="5" fillId="0" borderId="42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43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44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19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18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20" xfId="0" applyNumberFormat="1" applyFont="1" applyFill="1" applyBorder="1" applyAlignment="1" applyProtection="1">
      <alignment horizontal="right" vertical="center" indent="1"/>
      <protection locked="0"/>
    </xf>
    <xf numFmtId="167" fontId="19" fillId="0" borderId="18" xfId="0" applyNumberFormat="1" applyFont="1" applyBorder="1" applyAlignment="1" applyProtection="1">
      <alignment horizontal="right" vertical="center" indent="1"/>
      <protection locked="0"/>
    </xf>
    <xf numFmtId="166" fontId="2" fillId="21" borderId="2" xfId="1" applyNumberFormat="1" applyFont="1" applyFill="1" applyBorder="1" applyAlignment="1" applyProtection="1">
      <alignment horizontal="center" vertical="center" wrapText="1"/>
    </xf>
    <xf numFmtId="0" fontId="40" fillId="17" borderId="58" xfId="4" applyFont="1" applyFill="1" applyBorder="1" applyAlignment="1" applyProtection="1">
      <alignment horizontal="centerContinuous" vertical="center"/>
    </xf>
    <xf numFmtId="167" fontId="2" fillId="16" borderId="59" xfId="1" applyNumberFormat="1" applyFont="1" applyFill="1" applyBorder="1" applyAlignment="1" applyProtection="1">
      <alignment horizontal="centerContinuous" vertical="center" wrapText="1"/>
    </xf>
    <xf numFmtId="167" fontId="5" fillId="16" borderId="24" xfId="0" applyNumberFormat="1" applyFont="1" applyFill="1" applyBorder="1" applyAlignment="1" applyProtection="1">
      <alignment horizontal="centerContinuous" vertical="center"/>
    </xf>
    <xf numFmtId="167" fontId="5" fillId="16" borderId="4" xfId="0" applyNumberFormat="1" applyFont="1" applyFill="1" applyBorder="1" applyAlignment="1" applyProtection="1">
      <alignment horizontal="centerContinuous" vertical="center"/>
    </xf>
    <xf numFmtId="0" fontId="41" fillId="0" borderId="56" xfId="4" applyFont="1" applyBorder="1" applyAlignment="1" applyProtection="1">
      <alignment vertical="center" wrapText="1"/>
    </xf>
    <xf numFmtId="167" fontId="2" fillId="21" borderId="63" xfId="1" applyNumberFormat="1" applyFont="1" applyFill="1" applyBorder="1" applyAlignment="1" applyProtection="1">
      <alignment horizontal="center" vertical="center" wrapText="1"/>
    </xf>
    <xf numFmtId="167" fontId="5" fillId="0" borderId="4" xfId="0" applyNumberFormat="1" applyFont="1" applyFill="1" applyBorder="1" applyAlignment="1" applyProtection="1">
      <alignment horizontal="right" vertical="center" indent="1"/>
    </xf>
    <xf numFmtId="167" fontId="2" fillId="21" borderId="48" xfId="1" applyNumberFormat="1" applyFont="1" applyFill="1" applyBorder="1" applyAlignment="1" applyProtection="1">
      <alignment horizontal="center" vertical="center" wrapText="1"/>
    </xf>
    <xf numFmtId="167" fontId="2" fillId="21" borderId="64" xfId="1" applyNumberFormat="1" applyFont="1" applyFill="1" applyBorder="1" applyAlignment="1" applyProtection="1">
      <alignment horizontal="center" vertical="center" wrapText="1"/>
    </xf>
    <xf numFmtId="167" fontId="2" fillId="16" borderId="11" xfId="1" applyNumberFormat="1" applyFont="1" applyFill="1" applyBorder="1" applyAlignment="1" applyProtection="1">
      <alignment horizontal="centerContinuous" vertical="center" wrapText="1"/>
    </xf>
    <xf numFmtId="167" fontId="5" fillId="16" borderId="10" xfId="0" applyNumberFormat="1" applyFont="1" applyFill="1" applyBorder="1" applyAlignment="1" applyProtection="1">
      <alignment horizontal="centerContinuous" vertical="center"/>
    </xf>
    <xf numFmtId="167" fontId="2" fillId="21" borderId="2" xfId="1" applyNumberFormat="1" applyFont="1" applyFill="1" applyBorder="1" applyAlignment="1" applyProtection="1">
      <alignment horizontal="center" vertical="center" wrapText="1"/>
    </xf>
    <xf numFmtId="167" fontId="2" fillId="16" borderId="1" xfId="1" applyNumberFormat="1" applyFont="1" applyFill="1" applyBorder="1" applyAlignment="1" applyProtection="1">
      <alignment horizontal="centerContinuous" vertical="center" wrapText="1"/>
    </xf>
    <xf numFmtId="0" fontId="41" fillId="0" borderId="57" xfId="4" applyFont="1" applyBorder="1" applyAlignment="1" applyProtection="1">
      <alignment vertical="center" wrapText="1"/>
    </xf>
    <xf numFmtId="167" fontId="5" fillId="0" borderId="8" xfId="0" applyNumberFormat="1" applyFont="1" applyFill="1" applyBorder="1" applyAlignment="1" applyProtection="1">
      <alignment horizontal="right" vertical="center" indent="1"/>
    </xf>
    <xf numFmtId="0" fontId="41" fillId="0" borderId="1" xfId="4" applyFont="1" applyBorder="1" applyAlignment="1" applyProtection="1">
      <alignment vertical="center" wrapText="1"/>
    </xf>
    <xf numFmtId="167" fontId="5" fillId="0" borderId="1" xfId="0" applyNumberFormat="1" applyFont="1" applyFill="1" applyBorder="1" applyAlignment="1" applyProtection="1">
      <alignment horizontal="right" vertical="center" indent="1"/>
    </xf>
    <xf numFmtId="0" fontId="40" fillId="17" borderId="1" xfId="4" applyFont="1" applyFill="1" applyBorder="1" applyAlignment="1" applyProtection="1">
      <alignment horizontal="centerContinuous" vertical="center"/>
    </xf>
    <xf numFmtId="167" fontId="2" fillId="16" borderId="10" xfId="1" applyNumberFormat="1" applyFont="1" applyFill="1" applyBorder="1" applyAlignment="1" applyProtection="1">
      <alignment horizontal="centerContinuous" vertical="center" wrapText="1"/>
    </xf>
    <xf numFmtId="167" fontId="5" fillId="16" borderId="1" xfId="0" applyNumberFormat="1" applyFont="1" applyFill="1" applyBorder="1" applyAlignment="1" applyProtection="1">
      <alignment horizontal="centerContinuous" vertical="center"/>
    </xf>
    <xf numFmtId="0" fontId="19" fillId="0" borderId="1" xfId="0" applyFont="1" applyBorder="1" applyAlignment="1" applyProtection="1">
      <alignment horizontal="center"/>
    </xf>
    <xf numFmtId="0" fontId="19" fillId="2" borderId="1" xfId="0" applyFont="1" applyFill="1" applyBorder="1" applyAlignment="1" applyProtection="1">
      <alignment horizontal="centerContinuous"/>
    </xf>
    <xf numFmtId="0" fontId="40" fillId="18" borderId="1" xfId="4" applyFont="1" applyFill="1" applyBorder="1" applyAlignment="1" applyProtection="1">
      <alignment horizontal="centerContinuous" vertical="center" wrapText="1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167" fontId="19" fillId="0" borderId="16" xfId="0" applyNumberFormat="1" applyFont="1" applyBorder="1" applyAlignment="1" applyProtection="1">
      <alignment horizontal="right" vertical="center" indent="1"/>
      <protection locked="0"/>
    </xf>
    <xf numFmtId="167" fontId="5" fillId="0" borderId="16" xfId="0" applyNumberFormat="1" applyFont="1" applyFill="1" applyBorder="1" applyAlignment="1" applyProtection="1">
      <alignment horizontal="right" vertical="center" indent="1"/>
      <protection locked="0"/>
    </xf>
    <xf numFmtId="167" fontId="19" fillId="0" borderId="28" xfId="0" applyNumberFormat="1" applyFont="1" applyBorder="1" applyAlignment="1" applyProtection="1">
      <alignment horizontal="right" vertical="center" indent="1"/>
      <protection locked="0"/>
    </xf>
    <xf numFmtId="167" fontId="5" fillId="0" borderId="29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4" xfId="0" applyNumberFormat="1" applyFont="1" applyFill="1" applyBorder="1" applyAlignment="1" applyProtection="1">
      <alignment horizontal="right" vertical="center" indent="1"/>
    </xf>
    <xf numFmtId="0" fontId="5" fillId="7" borderId="2" xfId="2" applyFont="1" applyFill="1" applyBorder="1" applyAlignment="1" applyProtection="1">
      <alignment horizontal="centerContinuous" vertical="center" wrapText="1"/>
      <protection hidden="1"/>
    </xf>
    <xf numFmtId="0" fontId="5" fillId="7" borderId="3" xfId="2" applyFont="1" applyFill="1" applyBorder="1" applyAlignment="1" applyProtection="1">
      <alignment horizontal="centerContinuous" vertical="center" wrapText="1"/>
      <protection hidden="1"/>
    </xf>
    <xf numFmtId="0" fontId="5" fillId="7" borderId="4" xfId="2" applyFont="1" applyFill="1" applyBorder="1" applyAlignment="1" applyProtection="1">
      <alignment horizontal="centerContinuous" vertical="center" wrapText="1"/>
      <protection hidden="1"/>
    </xf>
    <xf numFmtId="0" fontId="5" fillId="7" borderId="52" xfId="2" applyFont="1" applyFill="1" applyBorder="1" applyAlignment="1" applyProtection="1">
      <alignment horizontal="centerContinuous" vertical="center" wrapText="1"/>
      <protection hidden="1"/>
    </xf>
    <xf numFmtId="0" fontId="19" fillId="0" borderId="2" xfId="0" applyFont="1" applyBorder="1" applyAlignment="1" applyProtection="1">
      <alignment horizontal="center"/>
    </xf>
    <xf numFmtId="0" fontId="5" fillId="7" borderId="0" xfId="2" applyFont="1" applyFill="1" applyBorder="1" applyAlignment="1" applyProtection="1">
      <alignment horizontal="centerContinuous" vertical="center" wrapText="1"/>
      <protection hidden="1"/>
    </xf>
    <xf numFmtId="0" fontId="5" fillId="7" borderId="51" xfId="2" applyFont="1" applyFill="1" applyBorder="1" applyAlignment="1" applyProtection="1">
      <alignment horizontal="centerContinuous" vertical="center" wrapText="1"/>
      <protection hidden="1"/>
    </xf>
    <xf numFmtId="166" fontId="5" fillId="0" borderId="4" xfId="0" applyNumberFormat="1" applyFont="1" applyFill="1" applyBorder="1" applyAlignment="1" applyProtection="1">
      <alignment horizontal="right" vertical="center" indent="2"/>
    </xf>
    <xf numFmtId="0" fontId="5" fillId="7" borderId="6" xfId="2" applyFont="1" applyFill="1" applyBorder="1" applyAlignment="1" applyProtection="1">
      <alignment horizontal="centerContinuous" vertical="center" wrapText="1"/>
      <protection hidden="1"/>
    </xf>
    <xf numFmtId="0" fontId="5" fillId="7" borderId="9" xfId="2" applyFont="1" applyFill="1" applyBorder="1" applyAlignment="1" applyProtection="1">
      <alignment horizontal="centerContinuous" vertical="center" wrapText="1"/>
      <protection hidden="1"/>
    </xf>
    <xf numFmtId="0" fontId="5" fillId="7" borderId="26" xfId="2" applyFont="1" applyFill="1" applyBorder="1" applyAlignment="1" applyProtection="1">
      <alignment horizontal="centerContinuous" vertical="center" wrapText="1"/>
      <protection hidden="1"/>
    </xf>
    <xf numFmtId="0" fontId="5" fillId="7" borderId="42" xfId="2" applyFont="1" applyFill="1" applyBorder="1" applyAlignment="1" applyProtection="1">
      <alignment horizontal="centerContinuous" vertical="center" wrapText="1"/>
      <protection hidden="1"/>
    </xf>
    <xf numFmtId="0" fontId="5" fillId="7" borderId="23" xfId="2" applyFont="1" applyFill="1" applyBorder="1" applyAlignment="1" applyProtection="1">
      <alignment horizontal="centerContinuous" vertical="center" wrapText="1"/>
      <protection hidden="1"/>
    </xf>
    <xf numFmtId="0" fontId="5" fillId="7" borderId="72" xfId="2" applyFont="1" applyFill="1" applyBorder="1" applyAlignment="1" applyProtection="1">
      <alignment horizontal="centerContinuous" vertical="center" wrapText="1"/>
      <protection hidden="1"/>
    </xf>
    <xf numFmtId="0" fontId="5" fillId="7" borderId="73" xfId="2" applyFont="1" applyFill="1" applyBorder="1" applyAlignment="1" applyProtection="1">
      <alignment horizontal="centerContinuous" vertical="center" wrapText="1"/>
      <protection hidden="1"/>
    </xf>
    <xf numFmtId="0" fontId="5" fillId="7" borderId="16" xfId="2" applyFont="1" applyFill="1" applyBorder="1" applyAlignment="1" applyProtection="1">
      <alignment horizontal="centerContinuous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</xf>
    <xf numFmtId="166" fontId="19" fillId="0" borderId="23" xfId="0" applyNumberFormat="1" applyFont="1" applyBorder="1" applyAlignment="1" applyProtection="1">
      <alignment horizontal="right" indent="2"/>
      <protection locked="0"/>
    </xf>
    <xf numFmtId="166" fontId="19" fillId="0" borderId="19" xfId="0" applyNumberFormat="1" applyFont="1" applyBorder="1" applyAlignment="1" applyProtection="1">
      <alignment horizontal="right" indent="2"/>
      <protection locked="0"/>
    </xf>
    <xf numFmtId="166" fontId="19" fillId="0" borderId="16" xfId="0" applyNumberFormat="1" applyFont="1" applyBorder="1" applyAlignment="1" applyProtection="1">
      <alignment horizontal="right" indent="2"/>
      <protection locked="0"/>
    </xf>
    <xf numFmtId="166" fontId="19" fillId="0" borderId="18" xfId="0" applyNumberFormat="1" applyFont="1" applyBorder="1" applyAlignment="1" applyProtection="1">
      <alignment horizontal="right" indent="2"/>
      <protection locked="0"/>
    </xf>
    <xf numFmtId="166" fontId="19" fillId="0" borderId="17" xfId="0" applyNumberFormat="1" applyFont="1" applyBorder="1" applyAlignment="1" applyProtection="1">
      <alignment horizontal="right" indent="2"/>
      <protection locked="0"/>
    </xf>
    <xf numFmtId="166" fontId="19" fillId="0" borderId="20" xfId="0" applyNumberFormat="1" applyFont="1" applyBorder="1" applyAlignment="1" applyProtection="1">
      <alignment horizontal="right" indent="2"/>
      <protection locked="0"/>
    </xf>
    <xf numFmtId="0" fontId="19" fillId="0" borderId="0" xfId="0" applyFont="1" applyAlignment="1" applyProtection="1">
      <alignment horizontal="centerContinuous"/>
    </xf>
    <xf numFmtId="166" fontId="5" fillId="0" borderId="15" xfId="0" applyNumberFormat="1" applyFont="1" applyFill="1" applyBorder="1" applyAlignment="1" applyProtection="1">
      <alignment horizontal="right" vertical="center" indent="1"/>
    </xf>
    <xf numFmtId="0" fontId="4" fillId="2" borderId="1" xfId="0" applyFont="1" applyFill="1" applyBorder="1" applyAlignment="1" applyProtection="1">
      <alignment horizontal="centerContinuous"/>
    </xf>
    <xf numFmtId="0" fontId="4" fillId="2" borderId="11" xfId="0" applyFont="1" applyFill="1" applyBorder="1" applyAlignment="1" applyProtection="1">
      <alignment horizontal="centerContinuous"/>
    </xf>
    <xf numFmtId="0" fontId="19" fillId="0" borderId="0" xfId="0" applyFont="1" applyFill="1" applyProtection="1"/>
    <xf numFmtId="0" fontId="19" fillId="0" borderId="0" xfId="0" applyFont="1" applyAlignment="1" applyProtection="1">
      <alignment horizontal="center"/>
    </xf>
    <xf numFmtId="166" fontId="5" fillId="0" borderId="19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18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20" xfId="0" applyNumberFormat="1" applyFont="1" applyFill="1" applyBorder="1" applyAlignment="1" applyProtection="1">
      <alignment horizontal="right" vertical="center" indent="1"/>
      <protection locked="0"/>
    </xf>
    <xf numFmtId="166" fontId="2" fillId="0" borderId="23" xfId="0" applyNumberFormat="1" applyFont="1" applyFill="1" applyBorder="1" applyAlignment="1" applyProtection="1">
      <alignment horizontal="right" indent="1"/>
      <protection locked="0"/>
    </xf>
    <xf numFmtId="166" fontId="2" fillId="0" borderId="19" xfId="0" applyNumberFormat="1" applyFont="1" applyFill="1" applyBorder="1" applyAlignment="1" applyProtection="1">
      <alignment horizontal="right" indent="1"/>
      <protection locked="0"/>
    </xf>
    <xf numFmtId="166" fontId="2" fillId="0" borderId="4" xfId="0" applyNumberFormat="1" applyFont="1" applyFill="1" applyBorder="1" applyAlignment="1" applyProtection="1">
      <alignment horizontal="right" indent="1"/>
      <protection locked="0"/>
    </xf>
    <xf numFmtId="166" fontId="2" fillId="0" borderId="17" xfId="0" applyNumberFormat="1" applyFont="1" applyFill="1" applyBorder="1" applyAlignment="1" applyProtection="1">
      <alignment horizontal="right" indent="1"/>
      <protection locked="0"/>
    </xf>
    <xf numFmtId="166" fontId="2" fillId="0" borderId="20" xfId="0" applyNumberFormat="1" applyFont="1" applyFill="1" applyBorder="1" applyAlignment="1" applyProtection="1">
      <alignment horizontal="right" indent="1"/>
      <protection locked="0"/>
    </xf>
    <xf numFmtId="165" fontId="19" fillId="0" borderId="0" xfId="0" applyNumberFormat="1" applyFont="1" applyProtection="1"/>
    <xf numFmtId="43" fontId="19" fillId="0" borderId="0" xfId="0" applyNumberFormat="1" applyFont="1" applyProtection="1"/>
    <xf numFmtId="166" fontId="19" fillId="0" borderId="28" xfId="0" applyNumberFormat="1" applyFont="1" applyBorder="1" applyAlignment="1" applyProtection="1">
      <alignment horizontal="right" indent="1"/>
      <protection locked="0"/>
    </xf>
    <xf numFmtId="166" fontId="5" fillId="0" borderId="66" xfId="0" applyNumberFormat="1" applyFont="1" applyFill="1" applyBorder="1" applyAlignment="1" applyProtection="1">
      <alignment horizontal="right" vertical="center" indent="1"/>
      <protection locked="0"/>
    </xf>
    <xf numFmtId="166" fontId="2" fillId="0" borderId="68" xfId="0" applyNumberFormat="1" applyFont="1" applyFill="1" applyBorder="1" applyAlignment="1" applyProtection="1">
      <alignment horizontal="right" indent="1"/>
      <protection locked="0"/>
    </xf>
    <xf numFmtId="166" fontId="2" fillId="0" borderId="69" xfId="0" applyNumberFormat="1" applyFont="1" applyFill="1" applyBorder="1" applyAlignment="1" applyProtection="1">
      <alignment horizontal="right" indent="1"/>
      <protection locked="0"/>
    </xf>
    <xf numFmtId="166" fontId="2" fillId="0" borderId="59" xfId="0" applyNumberFormat="1" applyFont="1" applyFill="1" applyBorder="1" applyAlignment="1" applyProtection="1">
      <alignment horizontal="right" indent="1"/>
      <protection locked="0"/>
    </xf>
    <xf numFmtId="166" fontId="2" fillId="0" borderId="24" xfId="0" applyNumberFormat="1" applyFont="1" applyFill="1" applyBorder="1" applyAlignment="1" applyProtection="1">
      <alignment horizontal="right" indent="1"/>
      <protection locked="0"/>
    </xf>
    <xf numFmtId="166" fontId="19" fillId="0" borderId="18" xfId="0" applyNumberFormat="1" applyFont="1" applyFill="1" applyBorder="1" applyAlignment="1" applyProtection="1">
      <alignment horizontal="right" indent="1"/>
      <protection locked="0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167" fontId="5" fillId="16" borderId="1" xfId="0" applyNumberFormat="1" applyFont="1" applyFill="1" applyBorder="1" applyAlignment="1" applyProtection="1">
      <alignment horizontal="right" vertical="center" indent="1"/>
    </xf>
    <xf numFmtId="167" fontId="5" fillId="16" borderId="4" xfId="0" applyNumberFormat="1" applyFont="1" applyFill="1" applyBorder="1" applyAlignment="1" applyProtection="1">
      <alignment horizontal="right" vertical="center" indent="1"/>
    </xf>
    <xf numFmtId="0" fontId="19" fillId="2" borderId="1" xfId="0" applyFont="1" applyFill="1" applyBorder="1" applyAlignment="1" applyProtection="1">
      <alignment horizontal="right" indent="1"/>
    </xf>
    <xf numFmtId="0" fontId="19" fillId="2" borderId="4" xfId="0" applyFont="1" applyFill="1" applyBorder="1" applyAlignment="1" applyProtection="1">
      <alignment horizontal="right" indent="1"/>
    </xf>
    <xf numFmtId="0" fontId="19" fillId="0" borderId="2" xfId="0" applyFont="1" applyBorder="1" applyProtection="1"/>
    <xf numFmtId="0" fontId="19" fillId="0" borderId="3" xfId="0" applyFont="1" applyBorder="1" applyAlignment="1" applyProtection="1">
      <alignment horizontal="right" indent="1"/>
    </xf>
    <xf numFmtId="166" fontId="5" fillId="0" borderId="1" xfId="0" applyNumberFormat="1" applyFont="1" applyFill="1" applyBorder="1" applyAlignment="1" applyProtection="1">
      <alignment horizontal="right" vertical="center" indent="1"/>
    </xf>
    <xf numFmtId="167" fontId="5" fillId="0" borderId="60" xfId="0" applyNumberFormat="1" applyFont="1" applyFill="1" applyBorder="1" applyAlignment="1" applyProtection="1">
      <alignment horizontal="right" vertical="center" indent="1"/>
    </xf>
    <xf numFmtId="167" fontId="5" fillId="0" borderId="61" xfId="0" applyNumberFormat="1" applyFont="1" applyFill="1" applyBorder="1" applyAlignment="1" applyProtection="1">
      <alignment horizontal="right" vertical="center" indent="1"/>
    </xf>
    <xf numFmtId="167" fontId="5" fillId="0" borderId="62" xfId="0" applyNumberFormat="1" applyFont="1" applyFill="1" applyBorder="1" applyAlignment="1" applyProtection="1">
      <alignment horizontal="right" vertical="center" indent="1"/>
    </xf>
    <xf numFmtId="0" fontId="20" fillId="0" borderId="0" xfId="0" applyFont="1" applyProtection="1"/>
    <xf numFmtId="0" fontId="2" fillId="0" borderId="1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6" fillId="22" borderId="2" xfId="2" applyFont="1" applyFill="1" applyBorder="1" applyAlignment="1" applyProtection="1">
      <alignment horizontal="centerContinuous" vertical="center" wrapText="1"/>
      <protection hidden="1"/>
    </xf>
    <xf numFmtId="0" fontId="5" fillId="22" borderId="3" xfId="2" applyFont="1" applyFill="1" applyBorder="1" applyAlignment="1" applyProtection="1">
      <alignment horizontal="centerContinuous" vertical="center" wrapText="1"/>
      <protection hidden="1"/>
    </xf>
    <xf numFmtId="0" fontId="5" fillId="22" borderId="3" xfId="2" applyFont="1" applyFill="1" applyBorder="1" applyAlignment="1" applyProtection="1">
      <alignment horizontal="left" vertical="center" wrapText="1" indent="1"/>
      <protection hidden="1"/>
    </xf>
    <xf numFmtId="0" fontId="5" fillId="22" borderId="4" xfId="2" applyFont="1" applyFill="1" applyBorder="1" applyAlignment="1" applyProtection="1">
      <alignment horizontal="left" vertical="center" wrapText="1" indent="1"/>
      <protection hidden="1"/>
    </xf>
    <xf numFmtId="0" fontId="5" fillId="22" borderId="2" xfId="2" applyFont="1" applyFill="1" applyBorder="1" applyAlignment="1" applyProtection="1">
      <alignment horizontal="centerContinuous" vertical="center" wrapText="1"/>
      <protection hidden="1"/>
    </xf>
    <xf numFmtId="0" fontId="19" fillId="16" borderId="4" xfId="0" applyFont="1" applyFill="1" applyBorder="1" applyAlignment="1" applyProtection="1">
      <alignment horizontal="left" indent="1"/>
    </xf>
    <xf numFmtId="0" fontId="19" fillId="16" borderId="3" xfId="0" applyFont="1" applyFill="1" applyBorder="1" applyAlignment="1" applyProtection="1">
      <alignment horizontal="center"/>
    </xf>
    <xf numFmtId="0" fontId="19" fillId="16" borderId="3" xfId="0" applyFont="1" applyFill="1" applyBorder="1" applyAlignment="1" applyProtection="1">
      <alignment horizontal="left" indent="1"/>
    </xf>
    <xf numFmtId="0" fontId="19" fillId="0" borderId="0" xfId="0" applyFont="1" applyAlignment="1" applyProtection="1">
      <alignment horizontal="left" indent="1"/>
    </xf>
    <xf numFmtId="1" fontId="2" fillId="0" borderId="2" xfId="1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right"/>
    </xf>
    <xf numFmtId="0" fontId="2" fillId="2" borderId="1" xfId="0" applyFont="1" applyFill="1" applyBorder="1" applyAlignment="1" applyProtection="1">
      <alignment horizontal="centerContinuous"/>
    </xf>
    <xf numFmtId="1" fontId="19" fillId="0" borderId="2" xfId="0" applyNumberFormat="1" applyFont="1" applyBorder="1" applyAlignment="1" applyProtection="1">
      <alignment horizontal="center"/>
    </xf>
    <xf numFmtId="0" fontId="19" fillId="0" borderId="0" xfId="0" applyFont="1" applyAlignment="1" applyProtection="1">
      <alignment vertical="center"/>
    </xf>
    <xf numFmtId="0" fontId="0" fillId="0" borderId="0" xfId="0" applyProtection="1"/>
    <xf numFmtId="0" fontId="0" fillId="0" borderId="0" xfId="0" applyBorder="1" applyProtection="1"/>
    <xf numFmtId="0" fontId="16" fillId="0" borderId="38" xfId="0" applyFont="1" applyBorder="1" applyAlignment="1" applyProtection="1">
      <alignment horizontal="left"/>
    </xf>
    <xf numFmtId="0" fontId="16" fillId="0" borderId="39" xfId="0" applyFont="1" applyBorder="1" applyAlignment="1" applyProtection="1"/>
    <xf numFmtId="0" fontId="16" fillId="0" borderId="40" xfId="0" applyFont="1" applyBorder="1" applyAlignment="1" applyProtection="1"/>
    <xf numFmtId="0" fontId="10" fillId="0" borderId="40" xfId="0" applyFont="1" applyBorder="1" applyProtection="1"/>
    <xf numFmtId="0" fontId="0" fillId="0" borderId="41" xfId="0" applyBorder="1" applyProtection="1"/>
    <xf numFmtId="0" fontId="0" fillId="0" borderId="0" xfId="0" applyAlignment="1" applyProtection="1">
      <alignment vertical="center"/>
    </xf>
    <xf numFmtId="0" fontId="14" fillId="0" borderId="0" xfId="3" applyFont="1" applyAlignment="1" applyProtection="1">
      <alignment vertical="center"/>
    </xf>
    <xf numFmtId="0" fontId="13" fillId="0" borderId="0" xfId="3" applyAlignment="1" applyProtection="1">
      <alignment vertical="center"/>
    </xf>
    <xf numFmtId="0" fontId="14" fillId="0" borderId="0" xfId="3" applyFont="1" applyAlignment="1" applyProtection="1">
      <alignment horizontal="center"/>
    </xf>
    <xf numFmtId="0" fontId="14" fillId="0" borderId="0" xfId="3" applyFont="1" applyProtection="1"/>
    <xf numFmtId="0" fontId="15" fillId="0" borderId="0" xfId="0" applyFo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Continuous"/>
    </xf>
    <xf numFmtId="9" fontId="19" fillId="8" borderId="74" xfId="0" applyNumberFormat="1" applyFont="1" applyFill="1" applyBorder="1" applyAlignment="1" applyProtection="1">
      <alignment horizontal="right" indent="1"/>
      <protection locked="0"/>
    </xf>
    <xf numFmtId="9" fontId="19" fillId="8" borderId="9" xfId="0" applyNumberFormat="1" applyFont="1" applyFill="1" applyBorder="1" applyAlignment="1" applyProtection="1">
      <alignment horizontal="right" indent="1"/>
      <protection locked="0"/>
    </xf>
    <xf numFmtId="9" fontId="19" fillId="8" borderId="72" xfId="0" applyNumberFormat="1" applyFont="1" applyFill="1" applyBorder="1" applyAlignment="1" applyProtection="1">
      <alignment horizontal="right" indent="1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/>
    </xf>
    <xf numFmtId="0" fontId="12" fillId="0" borderId="35" xfId="0" applyFont="1" applyBorder="1" applyAlignment="1" applyProtection="1">
      <alignment horizontal="center" vertical="center" wrapText="1"/>
    </xf>
    <xf numFmtId="0" fontId="12" fillId="0" borderId="36" xfId="0" applyFont="1" applyBorder="1" applyAlignment="1" applyProtection="1">
      <alignment horizontal="center" vertical="center" wrapText="1"/>
    </xf>
    <xf numFmtId="0" fontId="12" fillId="0" borderId="37" xfId="0" applyFont="1" applyBorder="1" applyAlignment="1" applyProtection="1">
      <alignment horizontal="center" vertical="center" wrapText="1"/>
    </xf>
    <xf numFmtId="0" fontId="18" fillId="5" borderId="6" xfId="0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0" fontId="9" fillId="6" borderId="71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9" fontId="5" fillId="8" borderId="34" xfId="0" applyNumberFormat="1" applyFont="1" applyFill="1" applyBorder="1" applyAlignment="1" applyProtection="1">
      <alignment horizontal="right" vertical="center" indent="1"/>
      <protection locked="0"/>
    </xf>
    <xf numFmtId="9" fontId="5" fillId="8" borderId="51" xfId="0" applyNumberFormat="1" applyFont="1" applyFill="1" applyBorder="1" applyAlignment="1" applyProtection="1">
      <alignment horizontal="right" vertical="center" indent="1"/>
      <protection locked="0"/>
    </xf>
    <xf numFmtId="9" fontId="5" fillId="8" borderId="26" xfId="0" applyNumberFormat="1" applyFont="1" applyFill="1" applyBorder="1" applyAlignment="1" applyProtection="1">
      <alignment horizontal="right" vertical="center" indent="1"/>
      <protection locked="0"/>
    </xf>
    <xf numFmtId="9" fontId="5" fillId="8" borderId="33" xfId="0" applyNumberFormat="1" applyFont="1" applyFill="1" applyBorder="1" applyAlignment="1" applyProtection="1">
      <alignment horizontal="right" vertical="center" indent="1"/>
      <protection locked="0"/>
    </xf>
    <xf numFmtId="9" fontId="5" fillId="8" borderId="52" xfId="0" applyNumberFormat="1" applyFont="1" applyFill="1" applyBorder="1" applyAlignment="1" applyProtection="1">
      <alignment horizontal="right" vertical="center" indent="1"/>
      <protection locked="0"/>
    </xf>
    <xf numFmtId="9" fontId="5" fillId="8" borderId="29" xfId="0" applyNumberFormat="1" applyFont="1" applyFill="1" applyBorder="1" applyAlignment="1" applyProtection="1">
      <alignment horizontal="right" vertical="center" indent="1"/>
      <protection locked="0"/>
    </xf>
    <xf numFmtId="9" fontId="5" fillId="8" borderId="53" xfId="0" applyNumberFormat="1" applyFont="1" applyFill="1" applyBorder="1" applyAlignment="1" applyProtection="1">
      <alignment horizontal="right" vertical="center" indent="1"/>
    </xf>
    <xf numFmtId="9" fontId="5" fillId="8" borderId="54" xfId="0" applyNumberFormat="1" applyFont="1" applyFill="1" applyBorder="1" applyAlignment="1" applyProtection="1">
      <alignment horizontal="right" vertical="center" indent="1"/>
    </xf>
    <xf numFmtId="9" fontId="5" fillId="8" borderId="30" xfId="0" applyNumberFormat="1" applyFont="1" applyFill="1" applyBorder="1" applyAlignment="1" applyProtection="1">
      <alignment horizontal="right" vertical="center" indent="1"/>
    </xf>
    <xf numFmtId="9" fontId="5" fillId="8" borderId="32" xfId="0" applyNumberFormat="1" applyFont="1" applyFill="1" applyBorder="1" applyAlignment="1" applyProtection="1">
      <alignment horizontal="right" vertical="center" indent="1"/>
      <protection locked="0"/>
    </xf>
    <xf numFmtId="9" fontId="5" fillId="8" borderId="3" xfId="0" applyNumberFormat="1" applyFont="1" applyFill="1" applyBorder="1" applyAlignment="1" applyProtection="1">
      <alignment horizontal="right" vertical="center" indent="1"/>
      <protection locked="0"/>
    </xf>
    <xf numFmtId="9" fontId="5" fillId="8" borderId="27" xfId="0" applyNumberFormat="1" applyFont="1" applyFill="1" applyBorder="1" applyAlignment="1" applyProtection="1">
      <alignment horizontal="right" vertical="center" indent="1"/>
      <protection locked="0"/>
    </xf>
    <xf numFmtId="9" fontId="19" fillId="8" borderId="32" xfId="0" applyNumberFormat="1" applyFont="1" applyFill="1" applyBorder="1" applyAlignment="1" applyProtection="1">
      <alignment horizontal="right" indent="1"/>
      <protection locked="0"/>
    </xf>
    <xf numFmtId="9" fontId="19" fillId="8" borderId="3" xfId="0" applyNumberFormat="1" applyFont="1" applyFill="1" applyBorder="1" applyAlignment="1" applyProtection="1">
      <alignment horizontal="right" indent="1"/>
      <protection locked="0"/>
    </xf>
    <xf numFmtId="9" fontId="19" fillId="8" borderId="27" xfId="0" applyNumberFormat="1" applyFont="1" applyFill="1" applyBorder="1" applyAlignment="1" applyProtection="1">
      <alignment horizontal="right" indent="1"/>
      <protection locked="0"/>
    </xf>
    <xf numFmtId="9" fontId="19" fillId="8" borderId="33" xfId="0" applyNumberFormat="1" applyFont="1" applyFill="1" applyBorder="1" applyAlignment="1" applyProtection="1">
      <alignment horizontal="right" indent="1"/>
      <protection locked="0"/>
    </xf>
    <xf numFmtId="9" fontId="19" fillId="8" borderId="52" xfId="0" applyNumberFormat="1" applyFont="1" applyFill="1" applyBorder="1" applyAlignment="1" applyProtection="1">
      <alignment horizontal="right" indent="1"/>
      <protection locked="0"/>
    </xf>
    <xf numFmtId="9" fontId="19" fillId="8" borderId="29" xfId="0" applyNumberFormat="1" applyFont="1" applyFill="1" applyBorder="1" applyAlignment="1" applyProtection="1">
      <alignment horizontal="right" indent="1"/>
      <protection locked="0"/>
    </xf>
    <xf numFmtId="9" fontId="19" fillId="8" borderId="34" xfId="0" applyNumberFormat="1" applyFont="1" applyFill="1" applyBorder="1" applyAlignment="1" applyProtection="1">
      <alignment horizontal="right" indent="1"/>
      <protection locked="0"/>
    </xf>
    <xf numFmtId="9" fontId="19" fillId="8" borderId="51" xfId="0" applyNumberFormat="1" applyFont="1" applyFill="1" applyBorder="1" applyAlignment="1" applyProtection="1">
      <alignment horizontal="right" indent="1"/>
      <protection locked="0"/>
    </xf>
    <xf numFmtId="9" fontId="19" fillId="8" borderId="26" xfId="0" applyNumberFormat="1" applyFont="1" applyFill="1" applyBorder="1" applyAlignment="1" applyProtection="1">
      <alignment horizontal="right" indent="1"/>
      <protection locked="0"/>
    </xf>
    <xf numFmtId="0" fontId="18" fillId="5" borderId="0" xfId="0" applyFont="1" applyFill="1" applyBorder="1" applyAlignment="1" applyProtection="1">
      <alignment horizontal="center" vertical="center"/>
    </xf>
    <xf numFmtId="0" fontId="9" fillId="6" borderId="70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164" fontId="4" fillId="2" borderId="10" xfId="0" applyNumberFormat="1" applyFont="1" applyFill="1" applyBorder="1" applyAlignment="1" applyProtection="1">
      <alignment horizontal="center" vertical="center"/>
    </xf>
    <xf numFmtId="0" fontId="18" fillId="5" borderId="0" xfId="0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 applyProtection="1">
      <alignment horizontal="center" vertical="center" wrapText="1"/>
    </xf>
    <xf numFmtId="0" fontId="22" fillId="6" borderId="6" xfId="0" applyFont="1" applyFill="1" applyBorder="1" applyAlignment="1" applyProtection="1">
      <alignment horizontal="center" vertical="center" wrapText="1"/>
    </xf>
    <xf numFmtId="164" fontId="4" fillId="16" borderId="1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</cellXfs>
  <cellStyles count="26">
    <cellStyle name="Accent" xfId="5"/>
    <cellStyle name="Accent 1" xfId="6"/>
    <cellStyle name="Accent 2" xfId="7"/>
    <cellStyle name="Accent 3" xfId="8"/>
    <cellStyle name="Error" xfId="10"/>
    <cellStyle name="Footnote" xfId="11"/>
    <cellStyle name="Heading" xfId="13"/>
    <cellStyle name="Heading (user)" xfId="14"/>
    <cellStyle name="Heading1" xfId="17"/>
    <cellStyle name="Insatisfaisant 2" xfId="9"/>
    <cellStyle name="Lien hypertexte" xfId="3" builtinId="8"/>
    <cellStyle name="Lien hypertexte 2" xfId="18"/>
    <cellStyle name="Milliers" xfId="1" builtinId="3"/>
    <cellStyle name="Neutre 2" xfId="19"/>
    <cellStyle name="Normal" xfId="0" builtinId="0"/>
    <cellStyle name="Normal 2" xfId="4"/>
    <cellStyle name="Normal_Feuil1" xfId="2"/>
    <cellStyle name="Note 2" xfId="20"/>
    <cellStyle name="Result" xfId="21"/>
    <cellStyle name="Result2" xfId="22"/>
    <cellStyle name="Satisfaisant 2" xfId="12"/>
    <cellStyle name="Status" xfId="23"/>
    <cellStyle name="Text" xfId="24"/>
    <cellStyle name="Titre 1 2" xfId="15"/>
    <cellStyle name="Titre 2 2" xfId="16"/>
    <cellStyle name="Warning" xfId="25"/>
  </cellStyles>
  <dxfs count="310"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ndense val="0"/>
        <extend val="0"/>
        <color indexed="56"/>
      </font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56"/>
      </font>
      <border>
        <right style="hair">
          <color indexed="64"/>
        </right>
        <top style="hair">
          <color indexed="64"/>
        </top>
        <bottom style="hair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19050</xdr:rowOff>
    </xdr:from>
    <xdr:ext cx="5019675" cy="1644650"/>
    <xdr:sp macro="" textlink="">
      <xdr:nvSpPr>
        <xdr:cNvPr id="7" name="ZoneTexte 6"/>
        <xdr:cNvSpPr txBox="1"/>
      </xdr:nvSpPr>
      <xdr:spPr>
        <a:xfrm>
          <a:off x="749300" y="939800"/>
          <a:ext cx="5019675" cy="1644650"/>
        </a:xfrm>
        <a:prstGeom prst="rect">
          <a:avLst/>
        </a:prstGeom>
        <a:solidFill>
          <a:schemeClr val="bg1">
            <a:lumMod val="85000"/>
          </a:schemeClr>
        </a:solidFill>
        <a:ln w="19050" cmpd="sng">
          <a:solidFill>
            <a:schemeClr val="tx1"/>
          </a:solidFill>
        </a:ln>
        <a:effectLst>
          <a:outerShdw dist="165100" dir="9000000" algn="t" rotWithShape="0">
            <a:prstClr val="black"/>
          </a:outerShdw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2000" b="1"/>
            <a:t>(85) Fontenay-le-Comte – La Roche-sur-Yon </a:t>
          </a:r>
        </a:p>
        <a:p>
          <a:pPr algn="ctr"/>
          <a:r>
            <a:rPr lang="fr-FR" sz="1800" i="1"/>
            <a:t>Accord cadre à bons de commande pour la maintenance multi-techniques des installations et bâtiments relevant du ministère</a:t>
          </a:r>
          <a:r>
            <a:rPr lang="fr-FR" sz="1800" i="1" baseline="0"/>
            <a:t> des Armées et des anciens combattants</a:t>
          </a:r>
          <a:endParaRPr lang="fr-FR" sz="1800" i="1"/>
        </a:p>
      </xdr:txBody>
    </xdr:sp>
    <xdr:clientData/>
  </xdr:oneCellAnchor>
  <xdr:oneCellAnchor>
    <xdr:from>
      <xdr:col>0</xdr:col>
      <xdr:colOff>714374</xdr:colOff>
      <xdr:row>14</xdr:row>
      <xdr:rowOff>114300</xdr:rowOff>
    </xdr:from>
    <xdr:ext cx="5019675" cy="1333500"/>
    <xdr:sp macro="" textlink="">
      <xdr:nvSpPr>
        <xdr:cNvPr id="15" name="ZoneTexte 14"/>
        <xdr:cNvSpPr txBox="1"/>
      </xdr:nvSpPr>
      <xdr:spPr>
        <a:xfrm>
          <a:off x="714374" y="2781300"/>
          <a:ext cx="5019675" cy="1333500"/>
        </a:xfrm>
        <a:prstGeom prst="rect">
          <a:avLst/>
        </a:prstGeom>
        <a:solidFill>
          <a:schemeClr val="bg1">
            <a:lumMod val="85000"/>
          </a:schemeClr>
        </a:solidFill>
        <a:ln w="19050" cmpd="sng">
          <a:solidFill>
            <a:schemeClr val="tx1"/>
          </a:solidFill>
        </a:ln>
        <a:effectLst>
          <a:outerShdw dist="165100" dir="9000000" algn="t" rotWithShape="0">
            <a:prstClr val="black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2000" b="1"/>
            <a:t>DOSSIER DE </a:t>
          </a:r>
          <a:r>
            <a:rPr lang="fr-FR" sz="2000" b="1">
              <a:solidFill>
                <a:schemeClr val="tx1"/>
              </a:solidFill>
              <a:latin typeface="+mn-lt"/>
              <a:ea typeface="+mn-ea"/>
              <a:cs typeface="+mn-cs"/>
            </a:rPr>
            <a:t>CONSULTATION</a:t>
          </a:r>
          <a:r>
            <a:rPr lang="fr-FR" sz="2000" b="1"/>
            <a:t> DES ENTREPRISES</a:t>
          </a:r>
        </a:p>
      </xdr:txBody>
    </xdr:sp>
    <xdr:clientData/>
  </xdr:oneCellAnchor>
  <xdr:oneCellAnchor>
    <xdr:from>
      <xdr:col>0</xdr:col>
      <xdr:colOff>704850</xdr:colOff>
      <xdr:row>23</xdr:row>
      <xdr:rowOff>9525</xdr:rowOff>
    </xdr:from>
    <xdr:ext cx="5029200" cy="1333500"/>
    <xdr:sp macro="" textlink="">
      <xdr:nvSpPr>
        <xdr:cNvPr id="16" name="ZoneTexte 15"/>
        <xdr:cNvSpPr txBox="1"/>
      </xdr:nvSpPr>
      <xdr:spPr>
        <a:xfrm>
          <a:off x="704850" y="4391025"/>
          <a:ext cx="5029200" cy="1333500"/>
        </a:xfrm>
        <a:prstGeom prst="rect">
          <a:avLst/>
        </a:prstGeom>
        <a:solidFill>
          <a:schemeClr val="bg1">
            <a:lumMod val="85000"/>
          </a:schemeClr>
        </a:solidFill>
        <a:ln w="19050" cmpd="sng">
          <a:solidFill>
            <a:schemeClr val="tx1"/>
          </a:solidFill>
        </a:ln>
        <a:effectLst>
          <a:outerShdw dist="165100" dir="9000000" algn="t" rotWithShape="0">
            <a:prstClr val="black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2000" b="1"/>
            <a:t>BPU + DQE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0</xdr:rowOff>
    </xdr:from>
    <xdr:to>
      <xdr:col>6</xdr:col>
      <xdr:colOff>502158</xdr:colOff>
      <xdr:row>1</xdr:row>
      <xdr:rowOff>112644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1877675" y="512694"/>
          <a:ext cx="311658" cy="50482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2</xdr:row>
      <xdr:rowOff>74544</xdr:rowOff>
    </xdr:from>
    <xdr:to>
      <xdr:col>6</xdr:col>
      <xdr:colOff>502158</xdr:colOff>
      <xdr:row>4</xdr:row>
      <xdr:rowOff>112644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1877675" y="512694"/>
          <a:ext cx="311658" cy="50482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2</xdr:row>
      <xdr:rowOff>74544</xdr:rowOff>
    </xdr:from>
    <xdr:to>
      <xdr:col>6</xdr:col>
      <xdr:colOff>502158</xdr:colOff>
      <xdr:row>4</xdr:row>
      <xdr:rowOff>112644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1668125" y="512694"/>
          <a:ext cx="311658" cy="50482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2</xdr:row>
      <xdr:rowOff>74544</xdr:rowOff>
    </xdr:from>
    <xdr:to>
      <xdr:col>6</xdr:col>
      <xdr:colOff>502158</xdr:colOff>
      <xdr:row>4</xdr:row>
      <xdr:rowOff>112644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1661913" y="306457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0</xdr:row>
      <xdr:rowOff>133350</xdr:rowOff>
    </xdr:from>
    <xdr:to>
      <xdr:col>6</xdr:col>
      <xdr:colOff>571500</xdr:colOff>
      <xdr:row>1</xdr:row>
      <xdr:rowOff>590550</xdr:rowOff>
    </xdr:to>
    <xdr:sp macro="" textlink="">
      <xdr:nvSpPr>
        <xdr:cNvPr id="2" name="Demi-tour 1">
          <a:hlinkClick xmlns:r="http://schemas.openxmlformats.org/officeDocument/2006/relationships" r:id="rId1"/>
        </xdr:cNvPr>
        <xdr:cNvSpPr/>
      </xdr:nvSpPr>
      <xdr:spPr>
        <a:xfrm>
          <a:off x="12268200" y="133350"/>
          <a:ext cx="381000" cy="685800"/>
        </a:xfrm>
        <a:prstGeom prst="utur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2</xdr:row>
      <xdr:rowOff>66675</xdr:rowOff>
    </xdr:from>
    <xdr:to>
      <xdr:col>6</xdr:col>
      <xdr:colOff>549783</xdr:colOff>
      <xdr:row>4</xdr:row>
      <xdr:rowOff>171450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3068300" y="295275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247650</xdr:colOff>
      <xdr:row>2</xdr:row>
      <xdr:rowOff>95250</xdr:rowOff>
    </xdr:from>
    <xdr:to>
      <xdr:col>6</xdr:col>
      <xdr:colOff>559308</xdr:colOff>
      <xdr:row>4</xdr:row>
      <xdr:rowOff>190500</xdr:rowOff>
    </xdr:to>
    <xdr:sp macro="" textlink="">
      <xdr:nvSpPr>
        <xdr:cNvPr id="4" name="Flèche en arc 3">
          <a:hlinkClick xmlns:r="http://schemas.openxmlformats.org/officeDocument/2006/relationships" r:id="rId1"/>
        </xdr:cNvPr>
        <xdr:cNvSpPr/>
      </xdr:nvSpPr>
      <xdr:spPr>
        <a:xfrm>
          <a:off x="11620500" y="409575"/>
          <a:ext cx="311658" cy="56197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2</xdr:row>
      <xdr:rowOff>95250</xdr:rowOff>
    </xdr:from>
    <xdr:to>
      <xdr:col>6</xdr:col>
      <xdr:colOff>559308</xdr:colOff>
      <xdr:row>4</xdr:row>
      <xdr:rowOff>190500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3077825" y="323850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</xdr:row>
      <xdr:rowOff>114300</xdr:rowOff>
    </xdr:from>
    <xdr:to>
      <xdr:col>6</xdr:col>
      <xdr:colOff>568833</xdr:colOff>
      <xdr:row>4</xdr:row>
      <xdr:rowOff>190500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3087350" y="342900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2</xdr:row>
      <xdr:rowOff>104775</xdr:rowOff>
    </xdr:from>
    <xdr:to>
      <xdr:col>6</xdr:col>
      <xdr:colOff>521208</xdr:colOff>
      <xdr:row>4</xdr:row>
      <xdr:rowOff>123825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3039725" y="333375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</xdr:row>
      <xdr:rowOff>114300</xdr:rowOff>
    </xdr:from>
    <xdr:to>
      <xdr:col>6</xdr:col>
      <xdr:colOff>568833</xdr:colOff>
      <xdr:row>2</xdr:row>
      <xdr:rowOff>0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1734800" y="552450"/>
          <a:ext cx="311658" cy="50482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</xdr:row>
      <xdr:rowOff>114300</xdr:rowOff>
    </xdr:from>
    <xdr:to>
      <xdr:col>6</xdr:col>
      <xdr:colOff>568833</xdr:colOff>
      <xdr:row>2</xdr:row>
      <xdr:rowOff>0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1734800" y="552450"/>
          <a:ext cx="311658" cy="504825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</xdr:row>
      <xdr:rowOff>114300</xdr:rowOff>
    </xdr:from>
    <xdr:to>
      <xdr:col>6</xdr:col>
      <xdr:colOff>568833</xdr:colOff>
      <xdr:row>2</xdr:row>
      <xdr:rowOff>0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1734800" y="342900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215348</xdr:colOff>
      <xdr:row>2</xdr:row>
      <xdr:rowOff>173934</xdr:rowOff>
    </xdr:from>
    <xdr:to>
      <xdr:col>6</xdr:col>
      <xdr:colOff>527006</xdr:colOff>
      <xdr:row>5</xdr:row>
      <xdr:rowOff>21534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3045523" y="402534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2</xdr:row>
      <xdr:rowOff>104775</xdr:rowOff>
    </xdr:from>
    <xdr:to>
      <xdr:col>6</xdr:col>
      <xdr:colOff>540258</xdr:colOff>
      <xdr:row>4</xdr:row>
      <xdr:rowOff>142875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3325475" y="333375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2</xdr:row>
      <xdr:rowOff>114300</xdr:rowOff>
    </xdr:from>
    <xdr:to>
      <xdr:col>6</xdr:col>
      <xdr:colOff>530733</xdr:colOff>
      <xdr:row>3</xdr:row>
      <xdr:rowOff>152400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3315950" y="342900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</xdr:row>
      <xdr:rowOff>123825</xdr:rowOff>
    </xdr:from>
    <xdr:to>
      <xdr:col>6</xdr:col>
      <xdr:colOff>568833</xdr:colOff>
      <xdr:row>4</xdr:row>
      <xdr:rowOff>161925</xdr:rowOff>
    </xdr:to>
    <xdr:sp macro="" textlink="">
      <xdr:nvSpPr>
        <xdr:cNvPr id="2" name="Flèche en arc 1">
          <a:hlinkClick xmlns:r="http://schemas.openxmlformats.org/officeDocument/2006/relationships" r:id="rId1"/>
        </xdr:cNvPr>
        <xdr:cNvSpPr/>
      </xdr:nvSpPr>
      <xdr:spPr>
        <a:xfrm>
          <a:off x="13354050" y="419100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215348</xdr:colOff>
      <xdr:row>2</xdr:row>
      <xdr:rowOff>173934</xdr:rowOff>
    </xdr:from>
    <xdr:to>
      <xdr:col>6</xdr:col>
      <xdr:colOff>527006</xdr:colOff>
      <xdr:row>5</xdr:row>
      <xdr:rowOff>21534</xdr:rowOff>
    </xdr:to>
    <xdr:sp macro="" textlink="">
      <xdr:nvSpPr>
        <xdr:cNvPr id="3" name="Flèche en arc 2">
          <a:hlinkClick xmlns:r="http://schemas.openxmlformats.org/officeDocument/2006/relationships" r:id="rId1"/>
        </xdr:cNvPr>
        <xdr:cNvSpPr/>
      </xdr:nvSpPr>
      <xdr:spPr>
        <a:xfrm>
          <a:off x="13036826" y="405847"/>
          <a:ext cx="311658" cy="990600"/>
        </a:xfrm>
        <a:prstGeom prst="circularArrow">
          <a:avLst/>
        </a:prstGeom>
        <a:solidFill>
          <a:srgbClr val="FF0000"/>
        </a:solidFill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16"/>
  <sheetViews>
    <sheetView topLeftCell="A28" zoomScaleNormal="100" workbookViewId="0">
      <selection activeCell="I13" sqref="I13"/>
    </sheetView>
  </sheetViews>
  <sheetFormatPr baseColWidth="10" defaultRowHeight="14.5" x14ac:dyDescent="0.35"/>
  <cols>
    <col min="1" max="9" width="10.7265625" customWidth="1"/>
  </cols>
  <sheetData>
    <row r="11" spans="1:1" x14ac:dyDescent="0.35">
      <c r="A11" s="19"/>
    </row>
    <row r="12" spans="1:1" x14ac:dyDescent="0.35">
      <c r="A12" s="19"/>
    </row>
    <row r="13" spans="1:1" x14ac:dyDescent="0.35">
      <c r="A13" s="19"/>
    </row>
    <row r="14" spans="1:1" x14ac:dyDescent="0.35">
      <c r="A14" s="19"/>
    </row>
    <row r="15" spans="1:1" x14ac:dyDescent="0.35">
      <c r="A15" s="19"/>
    </row>
    <row r="16" spans="1:1" x14ac:dyDescent="0.35">
      <c r="A16" s="1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P28"/>
  <sheetViews>
    <sheetView view="pageBreakPreview" zoomScale="60" zoomScaleNormal="100" workbookViewId="0">
      <selection activeCell="J15" sqref="J14:J15"/>
    </sheetView>
  </sheetViews>
  <sheetFormatPr baseColWidth="10" defaultColWidth="11.453125" defaultRowHeight="14.5" x14ac:dyDescent="0.35"/>
  <cols>
    <col min="1" max="3" width="11.453125" style="331"/>
    <col min="4" max="4" width="11.453125" style="331" customWidth="1"/>
    <col min="5" max="5" width="18.26953125" style="331" customWidth="1"/>
    <col min="6" max="6" width="11.453125" style="331" customWidth="1"/>
    <col min="7" max="11" width="11.453125" style="331"/>
    <col min="12" max="12" width="19.54296875" style="331" customWidth="1"/>
    <col min="13" max="15" width="11.453125" style="331"/>
    <col min="16" max="16" width="15" style="331" customWidth="1"/>
    <col min="17" max="16384" width="11.453125" style="331"/>
  </cols>
  <sheetData>
    <row r="1" spans="2:16" ht="15" thickBot="1" x14ac:dyDescent="0.4">
      <c r="D1" s="332"/>
    </row>
    <row r="2" spans="2:16" ht="105" customHeight="1" thickBot="1" x14ac:dyDescent="0.4">
      <c r="B2" s="352" t="s">
        <v>430</v>
      </c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4"/>
    </row>
    <row r="3" spans="2:16" ht="15" thickBot="1" x14ac:dyDescent="0.4">
      <c r="B3" s="332"/>
      <c r="C3" s="332"/>
    </row>
    <row r="4" spans="2:16" ht="29" thickBot="1" x14ac:dyDescent="0.7">
      <c r="B4" s="333" t="s">
        <v>429</v>
      </c>
      <c r="C4" s="334"/>
      <c r="D4" s="335"/>
      <c r="E4" s="335"/>
      <c r="F4" s="335"/>
      <c r="G4" s="335"/>
      <c r="H4" s="335"/>
      <c r="I4" s="335"/>
      <c r="J4" s="335"/>
      <c r="K4" s="335"/>
      <c r="L4" s="335"/>
      <c r="M4" s="336"/>
      <c r="N4" s="336"/>
      <c r="O4" s="336"/>
      <c r="P4" s="337"/>
    </row>
    <row r="5" spans="2:16" x14ac:dyDescent="0.35">
      <c r="B5" s="332"/>
      <c r="C5" s="332"/>
    </row>
    <row r="6" spans="2:16" ht="28.5" x14ac:dyDescent="0.65">
      <c r="D6" s="351" t="s">
        <v>88</v>
      </c>
      <c r="E6" s="351"/>
    </row>
    <row r="8" spans="2:16" ht="30" customHeight="1" x14ac:dyDescent="0.35">
      <c r="D8" s="350" t="s">
        <v>1357</v>
      </c>
      <c r="E8" s="350"/>
      <c r="F8" s="350"/>
      <c r="G8" s="350"/>
    </row>
    <row r="9" spans="2:16" ht="30" customHeight="1" x14ac:dyDescent="0.35">
      <c r="D9" s="350" t="s">
        <v>860</v>
      </c>
      <c r="E9" s="350"/>
      <c r="F9" s="350"/>
      <c r="G9" s="350"/>
    </row>
    <row r="10" spans="2:16" s="338" customFormat="1" ht="30" customHeight="1" x14ac:dyDescent="0.35">
      <c r="D10" s="350" t="s">
        <v>451</v>
      </c>
      <c r="E10" s="350"/>
      <c r="F10" s="350"/>
      <c r="G10" s="350"/>
    </row>
    <row r="11" spans="2:16" s="338" customFormat="1" ht="30" customHeight="1" x14ac:dyDescent="0.35">
      <c r="D11" s="350" t="s">
        <v>571</v>
      </c>
      <c r="E11" s="350"/>
      <c r="F11" s="350"/>
      <c r="G11" s="350"/>
    </row>
    <row r="12" spans="2:16" s="338" customFormat="1" ht="30" customHeight="1" x14ac:dyDescent="0.35">
      <c r="D12" s="350" t="s">
        <v>452</v>
      </c>
      <c r="E12" s="350"/>
      <c r="F12" s="350"/>
      <c r="G12" s="350"/>
    </row>
    <row r="13" spans="2:16" s="338" customFormat="1" ht="30" customHeight="1" x14ac:dyDescent="0.35">
      <c r="D13" s="350" t="s">
        <v>453</v>
      </c>
      <c r="E13" s="350"/>
      <c r="F13" s="350"/>
      <c r="G13" s="350"/>
      <c r="H13" s="339"/>
      <c r="I13" s="339"/>
    </row>
    <row r="14" spans="2:16" s="338" customFormat="1" ht="30" customHeight="1" x14ac:dyDescent="0.35">
      <c r="D14" s="350" t="s">
        <v>454</v>
      </c>
      <c r="E14" s="350"/>
      <c r="F14" s="350"/>
      <c r="G14" s="350"/>
      <c r="H14" s="339"/>
    </row>
    <row r="15" spans="2:16" s="338" customFormat="1" ht="30" customHeight="1" x14ac:dyDescent="0.35">
      <c r="D15" s="350" t="s">
        <v>455</v>
      </c>
      <c r="E15" s="350"/>
      <c r="F15" s="350"/>
      <c r="G15" s="350"/>
      <c r="H15" s="339"/>
    </row>
    <row r="16" spans="2:16" s="338" customFormat="1" ht="30" customHeight="1" x14ac:dyDescent="0.35">
      <c r="D16" s="350" t="s">
        <v>456</v>
      </c>
      <c r="E16" s="350"/>
      <c r="F16" s="350"/>
      <c r="G16" s="350"/>
      <c r="H16" s="340"/>
    </row>
    <row r="17" spans="4:9" s="338" customFormat="1" ht="30" customHeight="1" x14ac:dyDescent="0.35">
      <c r="D17" s="350" t="s">
        <v>859</v>
      </c>
      <c r="E17" s="350"/>
      <c r="F17" s="350"/>
      <c r="G17" s="350"/>
      <c r="H17" s="340"/>
    </row>
    <row r="18" spans="4:9" s="338" customFormat="1" ht="30" customHeight="1" x14ac:dyDescent="0.35">
      <c r="D18" s="350" t="s">
        <v>572</v>
      </c>
      <c r="E18" s="350"/>
      <c r="F18" s="350"/>
      <c r="G18" s="350"/>
      <c r="H18" s="340"/>
    </row>
    <row r="19" spans="4:9" s="338" customFormat="1" ht="30" customHeight="1" x14ac:dyDescent="0.35">
      <c r="D19" s="350" t="s">
        <v>457</v>
      </c>
      <c r="E19" s="350"/>
      <c r="F19" s="350"/>
      <c r="G19" s="350"/>
    </row>
    <row r="20" spans="4:9" s="338" customFormat="1" ht="30" customHeight="1" x14ac:dyDescent="0.35">
      <c r="D20" s="350" t="s">
        <v>458</v>
      </c>
      <c r="E20" s="350"/>
      <c r="F20" s="350"/>
      <c r="G20" s="350"/>
    </row>
    <row r="21" spans="4:9" s="338" customFormat="1" ht="30" customHeight="1" x14ac:dyDescent="0.35">
      <c r="D21" s="350" t="s">
        <v>460</v>
      </c>
      <c r="E21" s="350"/>
      <c r="F21" s="350"/>
      <c r="G21" s="350"/>
    </row>
    <row r="22" spans="4:9" s="338" customFormat="1" ht="30" customHeight="1" x14ac:dyDescent="0.35">
      <c r="D22" s="350" t="s">
        <v>459</v>
      </c>
      <c r="E22" s="350"/>
      <c r="F22" s="350"/>
      <c r="G22" s="350"/>
      <c r="H22" s="339"/>
      <c r="I22" s="339"/>
    </row>
    <row r="23" spans="4:9" s="338" customFormat="1" ht="30" customHeight="1" x14ac:dyDescent="0.35">
      <c r="D23" s="350" t="s">
        <v>461</v>
      </c>
      <c r="E23" s="350"/>
      <c r="F23" s="350"/>
      <c r="G23" s="350"/>
    </row>
    <row r="24" spans="4:9" s="338" customFormat="1" ht="30" customHeight="1" x14ac:dyDescent="0.35">
      <c r="D24" s="350" t="s">
        <v>462</v>
      </c>
      <c r="E24" s="350"/>
      <c r="F24" s="350"/>
      <c r="G24" s="350"/>
    </row>
    <row r="25" spans="4:9" ht="25" customHeight="1" x14ac:dyDescent="0.55000000000000004">
      <c r="D25" s="341"/>
      <c r="E25" s="342"/>
      <c r="F25" s="342"/>
      <c r="G25" s="343"/>
      <c r="H25" s="343"/>
    </row>
    <row r="26" spans="4:9" ht="25" customHeight="1" x14ac:dyDescent="0.35"/>
    <row r="27" spans="4:9" ht="25" customHeight="1" x14ac:dyDescent="0.35"/>
    <row r="28" spans="4:9" ht="25" customHeight="1" x14ac:dyDescent="0.35"/>
  </sheetData>
  <mergeCells count="19">
    <mergeCell ref="D14:G14"/>
    <mergeCell ref="D15:G15"/>
    <mergeCell ref="D16:G16"/>
    <mergeCell ref="D11:G11"/>
    <mergeCell ref="D18:G18"/>
    <mergeCell ref="D17:G17"/>
    <mergeCell ref="D6:E6"/>
    <mergeCell ref="B2:P2"/>
    <mergeCell ref="D10:G10"/>
    <mergeCell ref="D12:G12"/>
    <mergeCell ref="D13:G13"/>
    <mergeCell ref="D8:G8"/>
    <mergeCell ref="D9:G9"/>
    <mergeCell ref="D24:G24"/>
    <mergeCell ref="D19:G19"/>
    <mergeCell ref="D20:G20"/>
    <mergeCell ref="D21:G21"/>
    <mergeCell ref="D22:G22"/>
    <mergeCell ref="D23:G23"/>
  </mergeCells>
  <hyperlinks>
    <hyperlink ref="D10" location="'BPU Gros-oeuvre'!A1" display="BPU GROS-ŒUVRE"/>
    <hyperlink ref="D12:G12" location="'BPU Menuiserie_ Serrurerie'!A1" display="BPU Menuiserie _ Serrurerie"/>
    <hyperlink ref="D13:G13" location="'BPU Revêtements muraux'!A1" display="BPU Revêtements muraux"/>
    <hyperlink ref="D14:G14" location="'BPU Revêtements de sols'!A1" display="BPU Revêtements de sols"/>
    <hyperlink ref="D15:G15" location="'BPU Plafonds'!A1" display="BPU Plafonds"/>
    <hyperlink ref="D16:G16" location="'BPU Cloisons'!A1" display="BPU Cloisons"/>
    <hyperlink ref="D19:G19" location="'DQE Gros-oeuvre'!A1" display="DQE Gros-Œuvre"/>
    <hyperlink ref="D20:G20" location="'DQE Menuiserie _ Serrurerie'!A1" display="DQE Menuiserie_Serrurerie"/>
    <hyperlink ref="D21:G21" location="'DQE Revêtements muraux'!A1" display="DQE Revêtements muraux"/>
    <hyperlink ref="D22:G22" location="'DQE Revêtement de sols'!A1" display="DQE Revêtements de sols"/>
    <hyperlink ref="D23:G23" location="'DQE Plafonds'!A1" display="DQE Plafonds"/>
    <hyperlink ref="D24:G24" location="'BPU Cloisons'!A1" display="DQE Cloisons"/>
    <hyperlink ref="D11" location="'BPU Plomberie'!A1" display="BPU Plomberie"/>
    <hyperlink ref="D18" location="'DQE Plomberie'!A1" display="DQE Plomberie"/>
    <hyperlink ref="D8:G8" location="DI!A1" display="BPU Demande d'Intervention (DI)"/>
    <hyperlink ref="D9" location="'BPU HT-BT'!A1" display="BPU HT/BT"/>
    <hyperlink ref="D17" location="'DQE HT-BT'!A1" display="DQE HT/BT"/>
  </hyperlinks>
  <pageMargins left="0.7" right="0.7" top="0.75" bottom="0.75" header="0.3" footer="0.3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view="pageBreakPreview" zoomScale="60" zoomScaleNormal="100" workbookViewId="0">
      <selection activeCell="D9" sqref="D9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6" ht="25" customHeight="1" x14ac:dyDescent="0.25">
      <c r="A1" s="355" t="s">
        <v>1360</v>
      </c>
      <c r="B1" s="355"/>
      <c r="C1" s="355"/>
      <c r="D1" s="355"/>
      <c r="E1" s="355"/>
      <c r="F1" s="355"/>
    </row>
    <row r="2" spans="1:6" ht="25" customHeight="1" x14ac:dyDescent="0.25">
      <c r="A2" s="8" t="s">
        <v>1</v>
      </c>
      <c r="B2" s="9" t="s">
        <v>2</v>
      </c>
      <c r="C2" s="10" t="s">
        <v>3</v>
      </c>
      <c r="D2" s="9" t="s">
        <v>1212</v>
      </c>
      <c r="E2" s="9" t="s">
        <v>1211</v>
      </c>
      <c r="F2" s="9" t="s">
        <v>6</v>
      </c>
    </row>
    <row r="3" spans="1:6" ht="24" customHeight="1" x14ac:dyDescent="0.25">
      <c r="A3" s="2" t="s">
        <v>1358</v>
      </c>
      <c r="B3" s="154" t="s">
        <v>865</v>
      </c>
      <c r="C3" s="3" t="s">
        <v>3</v>
      </c>
      <c r="D3" s="113">
        <v>0</v>
      </c>
      <c r="E3" s="113">
        <v>0</v>
      </c>
      <c r="F3" s="155">
        <f>D3+E3</f>
        <v>0</v>
      </c>
    </row>
  </sheetData>
  <sheetProtection selectLockedCells="1"/>
  <mergeCells count="1">
    <mergeCell ref="A1:F1"/>
  </mergeCells>
  <pageMargins left="0.7" right="0.7" top="0.75" bottom="0.75" header="0.3" footer="0.3"/>
  <pageSetup paperSize="9" scale="58" orientation="portrait" r:id="rId1"/>
  <colBreaks count="1" manualBreakCount="1">
    <brk id="6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7"/>
  <sheetViews>
    <sheetView view="pageBreakPreview" topLeftCell="A323" zoomScale="60" zoomScaleNormal="100" workbookViewId="0">
      <selection activeCell="H343" sqref="H343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7" ht="25" customHeight="1" x14ac:dyDescent="0.25">
      <c r="A1" s="355" t="s">
        <v>1361</v>
      </c>
      <c r="B1" s="355"/>
      <c r="C1" s="355"/>
      <c r="D1" s="355"/>
      <c r="E1" s="355"/>
      <c r="F1" s="355"/>
    </row>
    <row r="2" spans="1:7" ht="25" customHeight="1" x14ac:dyDescent="0.25">
      <c r="A2" s="357" t="s">
        <v>431</v>
      </c>
      <c r="B2" s="358"/>
      <c r="C2" s="358"/>
      <c r="D2" s="358"/>
      <c r="E2" s="358"/>
      <c r="F2" s="359"/>
      <c r="G2" s="156"/>
    </row>
    <row r="3" spans="1:7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1211</v>
      </c>
      <c r="F3" s="9" t="s">
        <v>6</v>
      </c>
    </row>
    <row r="4" spans="1:7" ht="12" thickBot="1" x14ac:dyDescent="0.3">
      <c r="A4" s="12"/>
      <c r="B4" s="356" t="s">
        <v>0</v>
      </c>
      <c r="C4" s="356"/>
      <c r="D4" s="356"/>
      <c r="E4" s="356"/>
      <c r="F4" s="356"/>
    </row>
    <row r="5" spans="1:7" ht="24" customHeight="1" thickTop="1" x14ac:dyDescent="0.25">
      <c r="A5" s="2" t="s">
        <v>1259</v>
      </c>
      <c r="B5" s="154" t="s">
        <v>426</v>
      </c>
      <c r="C5" s="11" t="s">
        <v>4</v>
      </c>
      <c r="D5" s="80"/>
      <c r="E5" s="195"/>
      <c r="F5" s="157">
        <f>E5</f>
        <v>0</v>
      </c>
    </row>
    <row r="6" spans="1:7" ht="24" customHeight="1" x14ac:dyDescent="0.25">
      <c r="A6" s="2" t="s">
        <v>1260</v>
      </c>
      <c r="B6" s="154" t="s">
        <v>427</v>
      </c>
      <c r="C6" s="11" t="s">
        <v>4</v>
      </c>
      <c r="D6" s="80"/>
      <c r="E6" s="196"/>
      <c r="F6" s="157">
        <f t="shared" ref="F6:F7" si="0">E6</f>
        <v>0</v>
      </c>
    </row>
    <row r="7" spans="1:7" ht="24" customHeight="1" thickBot="1" x14ac:dyDescent="0.3">
      <c r="A7" s="2" t="s">
        <v>1261</v>
      </c>
      <c r="B7" s="154" t="s">
        <v>428</v>
      </c>
      <c r="C7" s="11" t="s">
        <v>4</v>
      </c>
      <c r="D7" s="80"/>
      <c r="E7" s="197"/>
      <c r="F7" s="157">
        <f t="shared" si="0"/>
        <v>0</v>
      </c>
    </row>
    <row r="8" spans="1:7" ht="25" customHeight="1" thickTop="1" x14ac:dyDescent="0.25">
      <c r="A8" s="8" t="s">
        <v>1</v>
      </c>
      <c r="B8" s="9" t="s">
        <v>2</v>
      </c>
      <c r="C8" s="9" t="s">
        <v>3</v>
      </c>
      <c r="D8" s="9" t="s">
        <v>1212</v>
      </c>
      <c r="E8" s="81" t="s">
        <v>1211</v>
      </c>
      <c r="F8" s="9" t="s">
        <v>6</v>
      </c>
    </row>
    <row r="9" spans="1:7" ht="13.5" customHeight="1" thickBot="1" x14ac:dyDescent="0.3">
      <c r="A9" s="158" t="s">
        <v>576</v>
      </c>
      <c r="B9" s="159"/>
      <c r="C9" s="159"/>
      <c r="D9" s="159"/>
      <c r="E9" s="159"/>
      <c r="F9" s="160"/>
    </row>
    <row r="10" spans="1:7" ht="12" thickTop="1" x14ac:dyDescent="0.25">
      <c r="A10" s="161" t="s">
        <v>874</v>
      </c>
      <c r="B10" s="162" t="s">
        <v>577</v>
      </c>
      <c r="C10" s="163" t="s">
        <v>7</v>
      </c>
      <c r="D10" s="198"/>
      <c r="E10" s="199"/>
      <c r="F10" s="164">
        <f>SUM(D10,E10)</f>
        <v>0</v>
      </c>
    </row>
    <row r="11" spans="1:7" x14ac:dyDescent="0.25">
      <c r="A11" s="161" t="s">
        <v>875</v>
      </c>
      <c r="B11" s="162" t="s">
        <v>578</v>
      </c>
      <c r="C11" s="163" t="s">
        <v>7</v>
      </c>
      <c r="D11" s="200"/>
      <c r="E11" s="201"/>
      <c r="F11" s="164">
        <f t="shared" ref="F11:F15" si="1">SUM(D11,E11)</f>
        <v>0</v>
      </c>
    </row>
    <row r="12" spans="1:7" x14ac:dyDescent="0.25">
      <c r="A12" s="161" t="s">
        <v>876</v>
      </c>
      <c r="B12" s="162" t="s">
        <v>579</v>
      </c>
      <c r="C12" s="163" t="s">
        <v>7</v>
      </c>
      <c r="D12" s="200"/>
      <c r="E12" s="201"/>
      <c r="F12" s="164">
        <f t="shared" si="1"/>
        <v>0</v>
      </c>
    </row>
    <row r="13" spans="1:7" x14ac:dyDescent="0.25">
      <c r="A13" s="161" t="s">
        <v>877</v>
      </c>
      <c r="B13" s="162" t="s">
        <v>580</v>
      </c>
      <c r="C13" s="163" t="s">
        <v>7</v>
      </c>
      <c r="D13" s="200"/>
      <c r="E13" s="201"/>
      <c r="F13" s="164">
        <f t="shared" si="1"/>
        <v>0</v>
      </c>
    </row>
    <row r="14" spans="1:7" x14ac:dyDescent="0.25">
      <c r="A14" s="161" t="s">
        <v>878</v>
      </c>
      <c r="B14" s="162" t="s">
        <v>581</v>
      </c>
      <c r="C14" s="163" t="s">
        <v>7</v>
      </c>
      <c r="D14" s="200"/>
      <c r="E14" s="201"/>
      <c r="F14" s="164">
        <f t="shared" si="1"/>
        <v>0</v>
      </c>
    </row>
    <row r="15" spans="1:7" ht="12" thickBot="1" x14ac:dyDescent="0.3">
      <c r="A15" s="161" t="s">
        <v>879</v>
      </c>
      <c r="B15" s="162" t="s">
        <v>582</v>
      </c>
      <c r="C15" s="163" t="s">
        <v>7</v>
      </c>
      <c r="D15" s="202"/>
      <c r="E15" s="203"/>
      <c r="F15" s="164">
        <f t="shared" si="1"/>
        <v>0</v>
      </c>
    </row>
    <row r="16" spans="1:7" ht="14.25" customHeight="1" thickTop="1" thickBot="1" x14ac:dyDescent="0.3">
      <c r="A16" s="158" t="s">
        <v>583</v>
      </c>
      <c r="B16" s="159"/>
      <c r="C16" s="159"/>
      <c r="D16" s="159"/>
      <c r="E16" s="159"/>
      <c r="F16" s="165"/>
    </row>
    <row r="17" spans="1:6" ht="12" thickTop="1" x14ac:dyDescent="0.25">
      <c r="A17" s="161" t="s">
        <v>880</v>
      </c>
      <c r="B17" s="162" t="s">
        <v>1214</v>
      </c>
      <c r="C17" s="163" t="s">
        <v>7</v>
      </c>
      <c r="D17" s="198"/>
      <c r="E17" s="199"/>
      <c r="F17" s="164">
        <f t="shared" ref="F17:F18" si="2">SUM(D17,E17)</f>
        <v>0</v>
      </c>
    </row>
    <row r="18" spans="1:6" x14ac:dyDescent="0.25">
      <c r="A18" s="161" t="s">
        <v>881</v>
      </c>
      <c r="B18" s="162" t="s">
        <v>585</v>
      </c>
      <c r="C18" s="163" t="s">
        <v>7</v>
      </c>
      <c r="D18" s="200"/>
      <c r="E18" s="201"/>
      <c r="F18" s="164">
        <f t="shared" si="2"/>
        <v>0</v>
      </c>
    </row>
    <row r="19" spans="1:6" ht="12" thickBot="1" x14ac:dyDescent="0.3">
      <c r="A19" s="161" t="s">
        <v>882</v>
      </c>
      <c r="B19" s="162" t="s">
        <v>586</v>
      </c>
      <c r="C19" s="163" t="s">
        <v>7</v>
      </c>
      <c r="D19" s="202"/>
      <c r="E19" s="203"/>
      <c r="F19" s="164">
        <f>SUM(D19,E19)</f>
        <v>0</v>
      </c>
    </row>
    <row r="20" spans="1:6" ht="14.25" customHeight="1" thickTop="1" thickBot="1" x14ac:dyDescent="0.3">
      <c r="A20" s="158" t="s">
        <v>587</v>
      </c>
      <c r="B20" s="159"/>
      <c r="C20" s="159"/>
      <c r="D20" s="159"/>
      <c r="E20" s="159"/>
      <c r="F20" s="165"/>
    </row>
    <row r="21" spans="1:6" ht="12" thickTop="1" x14ac:dyDescent="0.25">
      <c r="A21" s="161" t="s">
        <v>883</v>
      </c>
      <c r="B21" s="162" t="s">
        <v>584</v>
      </c>
      <c r="C21" s="163" t="s">
        <v>7</v>
      </c>
      <c r="D21" s="198"/>
      <c r="E21" s="199"/>
      <c r="F21" s="164">
        <f t="shared" ref="F21:F23" si="3">SUM(D21,E21)</f>
        <v>0</v>
      </c>
    </row>
    <row r="22" spans="1:6" x14ac:dyDescent="0.25">
      <c r="A22" s="161" t="s">
        <v>884</v>
      </c>
      <c r="B22" s="162" t="s">
        <v>585</v>
      </c>
      <c r="C22" s="163" t="s">
        <v>7</v>
      </c>
      <c r="D22" s="200"/>
      <c r="E22" s="201"/>
      <c r="F22" s="164">
        <f t="shared" si="3"/>
        <v>0</v>
      </c>
    </row>
    <row r="23" spans="1:6" ht="12" thickBot="1" x14ac:dyDescent="0.3">
      <c r="A23" s="161" t="s">
        <v>885</v>
      </c>
      <c r="B23" s="162" t="s">
        <v>586</v>
      </c>
      <c r="C23" s="163" t="s">
        <v>7</v>
      </c>
      <c r="D23" s="202"/>
      <c r="E23" s="203"/>
      <c r="F23" s="164">
        <f t="shared" si="3"/>
        <v>0</v>
      </c>
    </row>
    <row r="24" spans="1:6" ht="14.25" customHeight="1" thickTop="1" thickBot="1" x14ac:dyDescent="0.3">
      <c r="A24" s="158" t="s">
        <v>588</v>
      </c>
      <c r="B24" s="159"/>
      <c r="C24" s="159"/>
      <c r="D24" s="159"/>
      <c r="E24" s="159"/>
      <c r="F24" s="165"/>
    </row>
    <row r="25" spans="1:6" ht="12" thickTop="1" x14ac:dyDescent="0.25">
      <c r="A25" s="161" t="s">
        <v>886</v>
      </c>
      <c r="B25" s="162" t="s">
        <v>589</v>
      </c>
      <c r="C25" s="163" t="s">
        <v>7</v>
      </c>
      <c r="D25" s="198"/>
      <c r="E25" s="199"/>
      <c r="F25" s="164">
        <f t="shared" ref="F25:F28" si="4">SUM(D25,E25)</f>
        <v>0</v>
      </c>
    </row>
    <row r="26" spans="1:6" x14ac:dyDescent="0.25">
      <c r="A26" s="161" t="s">
        <v>887</v>
      </c>
      <c r="B26" s="162" t="s">
        <v>590</v>
      </c>
      <c r="C26" s="163" t="s">
        <v>7</v>
      </c>
      <c r="D26" s="200"/>
      <c r="E26" s="201"/>
      <c r="F26" s="164">
        <f t="shared" si="4"/>
        <v>0</v>
      </c>
    </row>
    <row r="27" spans="1:6" x14ac:dyDescent="0.25">
      <c r="A27" s="161" t="s">
        <v>888</v>
      </c>
      <c r="B27" s="162" t="s">
        <v>591</v>
      </c>
      <c r="C27" s="163" t="s">
        <v>7</v>
      </c>
      <c r="D27" s="200"/>
      <c r="E27" s="201"/>
      <c r="F27" s="164">
        <f t="shared" si="4"/>
        <v>0</v>
      </c>
    </row>
    <row r="28" spans="1:6" ht="12" thickBot="1" x14ac:dyDescent="0.3">
      <c r="A28" s="161" t="s">
        <v>889</v>
      </c>
      <c r="B28" s="162" t="s">
        <v>592</v>
      </c>
      <c r="C28" s="163" t="s">
        <v>7</v>
      </c>
      <c r="D28" s="202"/>
      <c r="E28" s="203"/>
      <c r="F28" s="164">
        <f t="shared" si="4"/>
        <v>0</v>
      </c>
    </row>
    <row r="29" spans="1:6" ht="14.25" customHeight="1" thickTop="1" thickBot="1" x14ac:dyDescent="0.3">
      <c r="A29" s="158" t="s">
        <v>593</v>
      </c>
      <c r="B29" s="159"/>
      <c r="C29" s="159"/>
      <c r="D29" s="159"/>
      <c r="E29" s="159"/>
      <c r="F29" s="165"/>
    </row>
    <row r="30" spans="1:6" ht="12" thickTop="1" x14ac:dyDescent="0.25">
      <c r="A30" s="161" t="s">
        <v>890</v>
      </c>
      <c r="B30" s="162" t="s">
        <v>594</v>
      </c>
      <c r="C30" s="163" t="s">
        <v>7</v>
      </c>
      <c r="D30" s="198"/>
      <c r="E30" s="204"/>
      <c r="F30" s="164">
        <f t="shared" ref="F30:F33" si="5">SUM(D30,E30)</f>
        <v>0</v>
      </c>
    </row>
    <row r="31" spans="1:6" x14ac:dyDescent="0.25">
      <c r="A31" s="161" t="s">
        <v>891</v>
      </c>
      <c r="B31" s="162" t="s">
        <v>595</v>
      </c>
      <c r="C31" s="163" t="s">
        <v>7</v>
      </c>
      <c r="D31" s="205"/>
      <c r="E31" s="201"/>
      <c r="F31" s="164">
        <f t="shared" si="5"/>
        <v>0</v>
      </c>
    </row>
    <row r="32" spans="1:6" x14ac:dyDescent="0.25">
      <c r="A32" s="161" t="s">
        <v>892</v>
      </c>
      <c r="B32" s="162" t="s">
        <v>596</v>
      </c>
      <c r="C32" s="163" t="s">
        <v>7</v>
      </c>
      <c r="D32" s="200"/>
      <c r="E32" s="201"/>
      <c r="F32" s="164">
        <f t="shared" si="5"/>
        <v>0</v>
      </c>
    </row>
    <row r="33" spans="1:6" ht="12" thickBot="1" x14ac:dyDescent="0.3">
      <c r="A33" s="161" t="s">
        <v>893</v>
      </c>
      <c r="B33" s="162" t="s">
        <v>597</v>
      </c>
      <c r="C33" s="163" t="s">
        <v>7</v>
      </c>
      <c r="D33" s="202"/>
      <c r="E33" s="203"/>
      <c r="F33" s="164">
        <f t="shared" si="5"/>
        <v>0</v>
      </c>
    </row>
    <row r="34" spans="1:6" ht="14.25" customHeight="1" thickTop="1" thickBot="1" x14ac:dyDescent="0.3">
      <c r="A34" s="158" t="s">
        <v>598</v>
      </c>
      <c r="B34" s="159"/>
      <c r="C34" s="159"/>
      <c r="D34" s="159"/>
      <c r="E34" s="159"/>
      <c r="F34" s="165"/>
    </row>
    <row r="35" spans="1:6" ht="12" thickTop="1" x14ac:dyDescent="0.25">
      <c r="A35" s="161" t="s">
        <v>894</v>
      </c>
      <c r="B35" s="162" t="s">
        <v>599</v>
      </c>
      <c r="C35" s="163" t="s">
        <v>7</v>
      </c>
      <c r="D35" s="198"/>
      <c r="E35" s="199"/>
      <c r="F35" s="164">
        <f t="shared" ref="F35:F38" si="6">SUM(D35,E35)</f>
        <v>0</v>
      </c>
    </row>
    <row r="36" spans="1:6" x14ac:dyDescent="0.25">
      <c r="A36" s="161" t="s">
        <v>895</v>
      </c>
      <c r="B36" s="162" t="s">
        <v>600</v>
      </c>
      <c r="C36" s="163" t="s">
        <v>7</v>
      </c>
      <c r="D36" s="200"/>
      <c r="E36" s="201"/>
      <c r="F36" s="164">
        <f t="shared" si="6"/>
        <v>0</v>
      </c>
    </row>
    <row r="37" spans="1:6" x14ac:dyDescent="0.25">
      <c r="A37" s="161" t="s">
        <v>896</v>
      </c>
      <c r="B37" s="162" t="s">
        <v>601</v>
      </c>
      <c r="C37" s="163" t="s">
        <v>7</v>
      </c>
      <c r="D37" s="200"/>
      <c r="E37" s="201"/>
      <c r="F37" s="164">
        <f t="shared" si="6"/>
        <v>0</v>
      </c>
    </row>
    <row r="38" spans="1:6" ht="12" thickBot="1" x14ac:dyDescent="0.3">
      <c r="A38" s="161" t="s">
        <v>897</v>
      </c>
      <c r="B38" s="162" t="s">
        <v>602</v>
      </c>
      <c r="C38" s="163" t="s">
        <v>7</v>
      </c>
      <c r="D38" s="202"/>
      <c r="E38" s="203"/>
      <c r="F38" s="164">
        <f t="shared" si="6"/>
        <v>0</v>
      </c>
    </row>
    <row r="39" spans="1:6" ht="14.25" customHeight="1" thickTop="1" thickBot="1" x14ac:dyDescent="0.3">
      <c r="A39" s="158" t="s">
        <v>603</v>
      </c>
      <c r="B39" s="159"/>
      <c r="C39" s="159"/>
      <c r="D39" s="159"/>
      <c r="E39" s="159"/>
      <c r="F39" s="165"/>
    </row>
    <row r="40" spans="1:6" ht="12" thickTop="1" x14ac:dyDescent="0.25">
      <c r="A40" s="161" t="s">
        <v>898</v>
      </c>
      <c r="B40" s="162" t="s">
        <v>589</v>
      </c>
      <c r="C40" s="163" t="s">
        <v>7</v>
      </c>
      <c r="D40" s="198"/>
      <c r="E40" s="199"/>
      <c r="F40" s="164">
        <f t="shared" ref="F40:F43" si="7">SUM(D40,E40)</f>
        <v>0</v>
      </c>
    </row>
    <row r="41" spans="1:6" x14ac:dyDescent="0.25">
      <c r="A41" s="161" t="s">
        <v>899</v>
      </c>
      <c r="B41" s="162" t="s">
        <v>590</v>
      </c>
      <c r="C41" s="163" t="s">
        <v>7</v>
      </c>
      <c r="D41" s="200"/>
      <c r="E41" s="201"/>
      <c r="F41" s="164">
        <f t="shared" si="7"/>
        <v>0</v>
      </c>
    </row>
    <row r="42" spans="1:6" x14ac:dyDescent="0.25">
      <c r="A42" s="161" t="s">
        <v>900</v>
      </c>
      <c r="B42" s="162" t="s">
        <v>591</v>
      </c>
      <c r="C42" s="163" t="s">
        <v>7</v>
      </c>
      <c r="D42" s="200"/>
      <c r="E42" s="201"/>
      <c r="F42" s="164">
        <f t="shared" si="7"/>
        <v>0</v>
      </c>
    </row>
    <row r="43" spans="1:6" ht="12" thickBot="1" x14ac:dyDescent="0.3">
      <c r="A43" s="161" t="s">
        <v>901</v>
      </c>
      <c r="B43" s="162" t="s">
        <v>592</v>
      </c>
      <c r="C43" s="163" t="s">
        <v>7</v>
      </c>
      <c r="D43" s="202"/>
      <c r="E43" s="203"/>
      <c r="F43" s="164">
        <f t="shared" si="7"/>
        <v>0</v>
      </c>
    </row>
    <row r="44" spans="1:6" ht="14.25" customHeight="1" thickTop="1" thickBot="1" x14ac:dyDescent="0.3">
      <c r="A44" s="158" t="s">
        <v>604</v>
      </c>
      <c r="B44" s="159"/>
      <c r="C44" s="159"/>
      <c r="D44" s="159"/>
      <c r="E44" s="159"/>
      <c r="F44" s="165"/>
    </row>
    <row r="45" spans="1:6" ht="12" thickTop="1" x14ac:dyDescent="0.25">
      <c r="A45" s="161" t="s">
        <v>902</v>
      </c>
      <c r="B45" s="162" t="s">
        <v>594</v>
      </c>
      <c r="C45" s="163" t="s">
        <v>7</v>
      </c>
      <c r="D45" s="198"/>
      <c r="E45" s="199"/>
      <c r="F45" s="164">
        <f>D45+E45</f>
        <v>0</v>
      </c>
    </row>
    <row r="46" spans="1:6" x14ac:dyDescent="0.25">
      <c r="A46" s="161" t="s">
        <v>903</v>
      </c>
      <c r="B46" s="162" t="s">
        <v>595</v>
      </c>
      <c r="C46" s="163" t="s">
        <v>7</v>
      </c>
      <c r="D46" s="200"/>
      <c r="E46" s="201"/>
      <c r="F46" s="164">
        <f t="shared" ref="F46:F48" si="8">SUM(D46,E46)</f>
        <v>0</v>
      </c>
    </row>
    <row r="47" spans="1:6" x14ac:dyDescent="0.25">
      <c r="A47" s="161" t="s">
        <v>904</v>
      </c>
      <c r="B47" s="162" t="s">
        <v>596</v>
      </c>
      <c r="C47" s="163" t="s">
        <v>7</v>
      </c>
      <c r="D47" s="200"/>
      <c r="E47" s="201"/>
      <c r="F47" s="164">
        <f t="shared" si="8"/>
        <v>0</v>
      </c>
    </row>
    <row r="48" spans="1:6" ht="12" thickBot="1" x14ac:dyDescent="0.3">
      <c r="A48" s="161" t="s">
        <v>905</v>
      </c>
      <c r="B48" s="162" t="s">
        <v>597</v>
      </c>
      <c r="C48" s="163" t="s">
        <v>7</v>
      </c>
      <c r="D48" s="202"/>
      <c r="E48" s="203"/>
      <c r="F48" s="164">
        <f t="shared" si="8"/>
        <v>0</v>
      </c>
    </row>
    <row r="49" spans="1:6" ht="14.25" customHeight="1" thickTop="1" thickBot="1" x14ac:dyDescent="0.3">
      <c r="A49" s="158" t="s">
        <v>605</v>
      </c>
      <c r="B49" s="159"/>
      <c r="C49" s="159"/>
      <c r="D49" s="159"/>
      <c r="E49" s="159"/>
      <c r="F49" s="165"/>
    </row>
    <row r="50" spans="1:6" ht="12" thickTop="1" x14ac:dyDescent="0.25">
      <c r="A50" s="161" t="s">
        <v>906</v>
      </c>
      <c r="B50" s="162" t="s">
        <v>599</v>
      </c>
      <c r="C50" s="163" t="s">
        <v>7</v>
      </c>
      <c r="D50" s="198"/>
      <c r="E50" s="199"/>
      <c r="F50" s="164">
        <f t="shared" ref="F50:F53" si="9">SUM(D50,E50)</f>
        <v>0</v>
      </c>
    </row>
    <row r="51" spans="1:6" x14ac:dyDescent="0.25">
      <c r="A51" s="161" t="s">
        <v>907</v>
      </c>
      <c r="B51" s="162" t="s">
        <v>600</v>
      </c>
      <c r="C51" s="163" t="s">
        <v>7</v>
      </c>
      <c r="D51" s="200"/>
      <c r="E51" s="201"/>
      <c r="F51" s="164">
        <f t="shared" si="9"/>
        <v>0</v>
      </c>
    </row>
    <row r="52" spans="1:6" x14ac:dyDescent="0.25">
      <c r="A52" s="161" t="s">
        <v>908</v>
      </c>
      <c r="B52" s="162" t="s">
        <v>601</v>
      </c>
      <c r="C52" s="163" t="s">
        <v>7</v>
      </c>
      <c r="D52" s="200"/>
      <c r="E52" s="201"/>
      <c r="F52" s="164">
        <f t="shared" si="9"/>
        <v>0</v>
      </c>
    </row>
    <row r="53" spans="1:6" ht="12" thickBot="1" x14ac:dyDescent="0.3">
      <c r="A53" s="161" t="s">
        <v>909</v>
      </c>
      <c r="B53" s="166" t="s">
        <v>606</v>
      </c>
      <c r="C53" s="167" t="s">
        <v>7</v>
      </c>
      <c r="D53" s="202"/>
      <c r="E53" s="203"/>
      <c r="F53" s="164">
        <f t="shared" si="9"/>
        <v>0</v>
      </c>
    </row>
    <row r="54" spans="1:6" ht="13.5" customHeight="1" thickTop="1" x14ac:dyDescent="0.25">
      <c r="A54" s="168" t="s">
        <v>607</v>
      </c>
      <c r="B54" s="169"/>
      <c r="C54" s="169"/>
      <c r="D54" s="170"/>
      <c r="E54" s="170"/>
      <c r="F54" s="171"/>
    </row>
    <row r="55" spans="1:6" ht="12" thickBot="1" x14ac:dyDescent="0.3">
      <c r="A55" s="158" t="s">
        <v>608</v>
      </c>
      <c r="B55" s="159"/>
      <c r="C55" s="159"/>
      <c r="D55" s="159"/>
      <c r="E55" s="159"/>
      <c r="F55" s="165"/>
    </row>
    <row r="56" spans="1:6" ht="12" thickTop="1" x14ac:dyDescent="0.25">
      <c r="A56" s="172" t="s">
        <v>910</v>
      </c>
      <c r="B56" s="35" t="s">
        <v>609</v>
      </c>
      <c r="C56" s="173" t="s">
        <v>7</v>
      </c>
      <c r="D56" s="198"/>
      <c r="E56" s="199"/>
      <c r="F56" s="164">
        <f t="shared" ref="F56:F57" si="10">SUM(D56,E56)</f>
        <v>0</v>
      </c>
    </row>
    <row r="57" spans="1:6" ht="12" thickBot="1" x14ac:dyDescent="0.3">
      <c r="A57" s="172" t="s">
        <v>911</v>
      </c>
      <c r="B57" s="53" t="s">
        <v>610</v>
      </c>
      <c r="C57" s="173" t="s">
        <v>7</v>
      </c>
      <c r="D57" s="202"/>
      <c r="E57" s="203"/>
      <c r="F57" s="164">
        <f t="shared" si="10"/>
        <v>0</v>
      </c>
    </row>
    <row r="58" spans="1:6" ht="12.5" thickTop="1" thickBot="1" x14ac:dyDescent="0.3">
      <c r="A58" s="158" t="s">
        <v>611</v>
      </c>
      <c r="B58" s="159"/>
      <c r="C58" s="159"/>
      <c r="D58" s="159"/>
      <c r="E58" s="159"/>
      <c r="F58" s="165"/>
    </row>
    <row r="59" spans="1:6" ht="12" thickTop="1" x14ac:dyDescent="0.25">
      <c r="A59" s="172" t="s">
        <v>912</v>
      </c>
      <c r="B59" s="35" t="s">
        <v>1215</v>
      </c>
      <c r="C59" s="173" t="s">
        <v>8</v>
      </c>
      <c r="D59" s="198"/>
      <c r="E59" s="199"/>
      <c r="F59" s="164">
        <f t="shared" ref="F59:F62" si="11">SUM(D59,E59)</f>
        <v>0</v>
      </c>
    </row>
    <row r="60" spans="1:6" x14ac:dyDescent="0.25">
      <c r="A60" s="172" t="s">
        <v>913</v>
      </c>
      <c r="B60" s="53" t="s">
        <v>1216</v>
      </c>
      <c r="C60" s="173" t="s">
        <v>8</v>
      </c>
      <c r="D60" s="200"/>
      <c r="E60" s="201"/>
      <c r="F60" s="164">
        <f t="shared" si="11"/>
        <v>0</v>
      </c>
    </row>
    <row r="61" spans="1:6" x14ac:dyDescent="0.25">
      <c r="A61" s="172" t="s">
        <v>914</v>
      </c>
      <c r="B61" s="53" t="s">
        <v>1217</v>
      </c>
      <c r="C61" s="173" t="s">
        <v>8</v>
      </c>
      <c r="D61" s="200"/>
      <c r="E61" s="201"/>
      <c r="F61" s="164">
        <f t="shared" si="11"/>
        <v>0</v>
      </c>
    </row>
    <row r="62" spans="1:6" ht="12" thickBot="1" x14ac:dyDescent="0.3">
      <c r="A62" s="172" t="s">
        <v>915</v>
      </c>
      <c r="B62" s="53" t="s">
        <v>1218</v>
      </c>
      <c r="C62" s="173" t="s">
        <v>8</v>
      </c>
      <c r="D62" s="202"/>
      <c r="E62" s="203"/>
      <c r="F62" s="164">
        <f t="shared" si="11"/>
        <v>0</v>
      </c>
    </row>
    <row r="63" spans="1:6" ht="14.25" customHeight="1" thickTop="1" thickBot="1" x14ac:dyDescent="0.3">
      <c r="A63" s="158" t="s">
        <v>612</v>
      </c>
      <c r="B63" s="159"/>
      <c r="C63" s="159"/>
      <c r="D63" s="159"/>
      <c r="E63" s="159"/>
      <c r="F63" s="165"/>
    </row>
    <row r="64" spans="1:6" ht="12.5" thickTop="1" thickBot="1" x14ac:dyDescent="0.3">
      <c r="A64" s="172" t="s">
        <v>916</v>
      </c>
      <c r="B64" s="35" t="s">
        <v>612</v>
      </c>
      <c r="C64" s="173" t="s">
        <v>7</v>
      </c>
      <c r="D64" s="206"/>
      <c r="E64" s="207"/>
      <c r="F64" s="164">
        <f t="shared" ref="F64" si="12">SUM(D64,E64)</f>
        <v>0</v>
      </c>
    </row>
    <row r="65" spans="1:6" ht="14.25" customHeight="1" thickTop="1" thickBot="1" x14ac:dyDescent="0.3">
      <c r="A65" s="158" t="s">
        <v>613</v>
      </c>
      <c r="B65" s="159"/>
      <c r="C65" s="159"/>
      <c r="D65" s="159"/>
      <c r="E65" s="159"/>
      <c r="F65" s="165"/>
    </row>
    <row r="66" spans="1:6" ht="12" thickTop="1" x14ac:dyDescent="0.25">
      <c r="A66" s="174" t="s">
        <v>917</v>
      </c>
      <c r="B66" s="175" t="s">
        <v>866</v>
      </c>
      <c r="C66" s="176" t="s">
        <v>7</v>
      </c>
      <c r="D66" s="208"/>
      <c r="E66" s="209"/>
      <c r="F66" s="164">
        <f>SUM(D66,E66)</f>
        <v>0</v>
      </c>
    </row>
    <row r="67" spans="1:6" x14ac:dyDescent="0.25">
      <c r="A67" s="174" t="s">
        <v>918</v>
      </c>
      <c r="B67" s="175" t="s">
        <v>867</v>
      </c>
      <c r="C67" s="176" t="s">
        <v>7</v>
      </c>
      <c r="D67" s="210"/>
      <c r="E67" s="211"/>
      <c r="F67" s="164">
        <f t="shared" ref="F67:F70" si="13">SUM(D67,E67)</f>
        <v>0</v>
      </c>
    </row>
    <row r="68" spans="1:6" x14ac:dyDescent="0.25">
      <c r="A68" s="174" t="s">
        <v>919</v>
      </c>
      <c r="B68" s="175" t="s">
        <v>868</v>
      </c>
      <c r="C68" s="176" t="s">
        <v>7</v>
      </c>
      <c r="D68" s="210"/>
      <c r="E68" s="211"/>
      <c r="F68" s="164">
        <f t="shared" si="13"/>
        <v>0</v>
      </c>
    </row>
    <row r="69" spans="1:6" x14ac:dyDescent="0.25">
      <c r="A69" s="174" t="s">
        <v>920</v>
      </c>
      <c r="B69" s="175" t="s">
        <v>869</v>
      </c>
      <c r="C69" s="176" t="s">
        <v>7</v>
      </c>
      <c r="D69" s="210"/>
      <c r="E69" s="211"/>
      <c r="F69" s="164">
        <f t="shared" si="13"/>
        <v>0</v>
      </c>
    </row>
    <row r="70" spans="1:6" ht="12" thickBot="1" x14ac:dyDescent="0.3">
      <c r="A70" s="174" t="s">
        <v>921</v>
      </c>
      <c r="B70" s="175" t="s">
        <v>870</v>
      </c>
      <c r="C70" s="176" t="s">
        <v>7</v>
      </c>
      <c r="D70" s="212"/>
      <c r="E70" s="213"/>
      <c r="F70" s="164">
        <f t="shared" si="13"/>
        <v>0</v>
      </c>
    </row>
    <row r="71" spans="1:6" ht="14.25" customHeight="1" thickTop="1" thickBot="1" x14ac:dyDescent="0.3">
      <c r="A71" s="158" t="s">
        <v>614</v>
      </c>
      <c r="B71" s="159"/>
      <c r="C71" s="159"/>
      <c r="D71" s="159"/>
      <c r="E71" s="159"/>
      <c r="F71" s="165"/>
    </row>
    <row r="72" spans="1:6" ht="12" thickTop="1" x14ac:dyDescent="0.25">
      <c r="A72" s="3" t="s">
        <v>922</v>
      </c>
      <c r="B72" s="24" t="s">
        <v>615</v>
      </c>
      <c r="C72" s="176" t="s">
        <v>7</v>
      </c>
      <c r="D72" s="208"/>
      <c r="E72" s="209"/>
      <c r="F72" s="164">
        <f t="shared" ref="F72:F77" si="14">SUM(D72,E72)</f>
        <v>0</v>
      </c>
    </row>
    <row r="73" spans="1:6" x14ac:dyDescent="0.25">
      <c r="A73" s="3" t="s">
        <v>923</v>
      </c>
      <c r="B73" s="24" t="s">
        <v>616</v>
      </c>
      <c r="C73" s="176" t="s">
        <v>7</v>
      </c>
      <c r="D73" s="210"/>
      <c r="E73" s="211"/>
      <c r="F73" s="164">
        <f t="shared" si="14"/>
        <v>0</v>
      </c>
    </row>
    <row r="74" spans="1:6" x14ac:dyDescent="0.25">
      <c r="A74" s="3" t="s">
        <v>924</v>
      </c>
      <c r="B74" s="24" t="s">
        <v>617</v>
      </c>
      <c r="C74" s="176" t="s">
        <v>7</v>
      </c>
      <c r="D74" s="210"/>
      <c r="E74" s="211"/>
      <c r="F74" s="164">
        <f t="shared" si="14"/>
        <v>0</v>
      </c>
    </row>
    <row r="75" spans="1:6" x14ac:dyDescent="0.25">
      <c r="A75" s="3" t="s">
        <v>925</v>
      </c>
      <c r="B75" s="24" t="s">
        <v>618</v>
      </c>
      <c r="C75" s="176" t="s">
        <v>7</v>
      </c>
      <c r="D75" s="210"/>
      <c r="E75" s="211"/>
      <c r="F75" s="164">
        <f t="shared" si="14"/>
        <v>0</v>
      </c>
    </row>
    <row r="76" spans="1:6" x14ac:dyDescent="0.25">
      <c r="A76" s="3" t="s">
        <v>926</v>
      </c>
      <c r="B76" s="24" t="s">
        <v>619</v>
      </c>
      <c r="C76" s="176" t="s">
        <v>7</v>
      </c>
      <c r="D76" s="210"/>
      <c r="E76" s="211"/>
      <c r="F76" s="164">
        <f t="shared" si="14"/>
        <v>0</v>
      </c>
    </row>
    <row r="77" spans="1:6" ht="12" thickBot="1" x14ac:dyDescent="0.3">
      <c r="A77" s="3" t="s">
        <v>927</v>
      </c>
      <c r="B77" s="24" t="s">
        <v>620</v>
      </c>
      <c r="C77" s="176" t="s">
        <v>7</v>
      </c>
      <c r="D77" s="212"/>
      <c r="E77" s="213"/>
      <c r="F77" s="164">
        <f t="shared" si="14"/>
        <v>0</v>
      </c>
    </row>
    <row r="78" spans="1:6" ht="12.5" thickTop="1" thickBot="1" x14ac:dyDescent="0.3">
      <c r="A78" s="158" t="s">
        <v>621</v>
      </c>
      <c r="B78" s="159"/>
      <c r="C78" s="159"/>
      <c r="D78" s="159"/>
      <c r="E78" s="159"/>
      <c r="F78" s="165"/>
    </row>
    <row r="79" spans="1:6" ht="12" thickTop="1" x14ac:dyDescent="0.25">
      <c r="A79" s="3" t="s">
        <v>928</v>
      </c>
      <c r="B79" s="24" t="s">
        <v>622</v>
      </c>
      <c r="C79" s="176" t="s">
        <v>7</v>
      </c>
      <c r="D79" s="208"/>
      <c r="E79" s="209"/>
      <c r="F79" s="164">
        <f t="shared" ref="F79:F80" si="15">SUM(D79,E79)</f>
        <v>0</v>
      </c>
    </row>
    <row r="80" spans="1:6" ht="12" thickBot="1" x14ac:dyDescent="0.3">
      <c r="A80" s="3" t="s">
        <v>929</v>
      </c>
      <c r="B80" s="24" t="s">
        <v>623</v>
      </c>
      <c r="C80" s="176" t="s">
        <v>7</v>
      </c>
      <c r="D80" s="212"/>
      <c r="E80" s="213"/>
      <c r="F80" s="164">
        <f t="shared" si="15"/>
        <v>0</v>
      </c>
    </row>
    <row r="81" spans="1:7" ht="14.25" customHeight="1" thickTop="1" thickBot="1" x14ac:dyDescent="0.3">
      <c r="A81" s="158" t="s">
        <v>624</v>
      </c>
      <c r="B81" s="159"/>
      <c r="C81" s="159"/>
      <c r="D81" s="159"/>
      <c r="E81" s="159"/>
      <c r="F81" s="165"/>
    </row>
    <row r="82" spans="1:7" ht="12" thickTop="1" x14ac:dyDescent="0.25">
      <c r="A82" s="161" t="s">
        <v>930</v>
      </c>
      <c r="B82" s="162" t="s">
        <v>625</v>
      </c>
      <c r="C82" s="177" t="s">
        <v>7</v>
      </c>
      <c r="D82" s="208"/>
      <c r="E82" s="209"/>
      <c r="F82" s="164">
        <f t="shared" ref="F82:F86" si="16">SUM(D82,E82)</f>
        <v>0</v>
      </c>
    </row>
    <row r="83" spans="1:7" x14ac:dyDescent="0.25">
      <c r="A83" s="161" t="s">
        <v>931</v>
      </c>
      <c r="B83" s="162" t="s">
        <v>626</v>
      </c>
      <c r="C83" s="177" t="s">
        <v>7</v>
      </c>
      <c r="D83" s="210"/>
      <c r="E83" s="211"/>
      <c r="F83" s="164">
        <f t="shared" si="16"/>
        <v>0</v>
      </c>
    </row>
    <row r="84" spans="1:7" x14ac:dyDescent="0.25">
      <c r="A84" s="161" t="s">
        <v>932</v>
      </c>
      <c r="B84" s="162" t="s">
        <v>627</v>
      </c>
      <c r="C84" s="177" t="s">
        <v>7</v>
      </c>
      <c r="D84" s="210"/>
      <c r="E84" s="211"/>
      <c r="F84" s="164">
        <f t="shared" si="16"/>
        <v>0</v>
      </c>
    </row>
    <row r="85" spans="1:7" x14ac:dyDescent="0.25">
      <c r="A85" s="161" t="s">
        <v>933</v>
      </c>
      <c r="B85" s="162" t="s">
        <v>628</v>
      </c>
      <c r="C85" s="177" t="s">
        <v>7</v>
      </c>
      <c r="D85" s="210"/>
      <c r="E85" s="211"/>
      <c r="F85" s="164">
        <f t="shared" si="16"/>
        <v>0</v>
      </c>
    </row>
    <row r="86" spans="1:7" ht="12" thickBot="1" x14ac:dyDescent="0.3">
      <c r="A86" s="161" t="s">
        <v>934</v>
      </c>
      <c r="B86" s="162" t="s">
        <v>629</v>
      </c>
      <c r="C86" s="177" t="s">
        <v>7</v>
      </c>
      <c r="D86" s="212"/>
      <c r="E86" s="213"/>
      <c r="F86" s="164">
        <f t="shared" si="16"/>
        <v>0</v>
      </c>
    </row>
    <row r="87" spans="1:7" ht="14.25" customHeight="1" thickTop="1" thickBot="1" x14ac:dyDescent="0.3">
      <c r="A87" s="158" t="s">
        <v>630</v>
      </c>
      <c r="B87" s="159"/>
      <c r="C87" s="159"/>
      <c r="D87" s="159"/>
      <c r="E87" s="159"/>
      <c r="F87" s="165"/>
    </row>
    <row r="88" spans="1:7" ht="12" thickTop="1" x14ac:dyDescent="0.25">
      <c r="A88" s="161" t="s">
        <v>935</v>
      </c>
      <c r="B88" s="162" t="s">
        <v>631</v>
      </c>
      <c r="C88" s="177" t="s">
        <v>7</v>
      </c>
      <c r="D88" s="208"/>
      <c r="E88" s="209"/>
      <c r="F88" s="164">
        <f t="shared" ref="F88:F89" si="17">SUM(D88,E88)</f>
        <v>0</v>
      </c>
    </row>
    <row r="89" spans="1:7" ht="12" thickBot="1" x14ac:dyDescent="0.3">
      <c r="A89" s="161" t="s">
        <v>936</v>
      </c>
      <c r="B89" s="162" t="s">
        <v>632</v>
      </c>
      <c r="C89" s="177" t="s">
        <v>7</v>
      </c>
      <c r="D89" s="212"/>
      <c r="E89" s="213"/>
      <c r="F89" s="164">
        <f t="shared" si="17"/>
        <v>0</v>
      </c>
    </row>
    <row r="90" spans="1:7" ht="14.25" customHeight="1" thickTop="1" thickBot="1" x14ac:dyDescent="0.3">
      <c r="A90" s="178" t="s">
        <v>633</v>
      </c>
      <c r="B90" s="179"/>
      <c r="C90" s="179"/>
      <c r="D90" s="180"/>
      <c r="E90" s="180"/>
      <c r="F90" s="181"/>
      <c r="G90" s="182"/>
    </row>
    <row r="91" spans="1:7" ht="12" thickTop="1" x14ac:dyDescent="0.25">
      <c r="A91" s="161" t="s">
        <v>937</v>
      </c>
      <c r="B91" s="162" t="s">
        <v>634</v>
      </c>
      <c r="C91" s="177" t="s">
        <v>7</v>
      </c>
      <c r="D91" s="208"/>
      <c r="E91" s="209"/>
      <c r="F91" s="164">
        <f t="shared" ref="F91:F123" si="18">SUM(D91,E91)</f>
        <v>0</v>
      </c>
    </row>
    <row r="92" spans="1:7" x14ac:dyDescent="0.25">
      <c r="A92" s="161" t="s">
        <v>938</v>
      </c>
      <c r="B92" s="162" t="s">
        <v>635</v>
      </c>
      <c r="C92" s="177" t="s">
        <v>7</v>
      </c>
      <c r="D92" s="210"/>
      <c r="E92" s="211"/>
      <c r="F92" s="164">
        <f>SUM(D92,E92)</f>
        <v>0</v>
      </c>
    </row>
    <row r="93" spans="1:7" x14ac:dyDescent="0.25">
      <c r="A93" s="161" t="s">
        <v>939</v>
      </c>
      <c r="B93" s="162" t="s">
        <v>636</v>
      </c>
      <c r="C93" s="177" t="s">
        <v>7</v>
      </c>
      <c r="D93" s="210"/>
      <c r="E93" s="211"/>
      <c r="F93" s="164">
        <f t="shared" si="18"/>
        <v>0</v>
      </c>
    </row>
    <row r="94" spans="1:7" x14ac:dyDescent="0.25">
      <c r="A94" s="161" t="s">
        <v>940</v>
      </c>
      <c r="B94" s="162" t="s">
        <v>861</v>
      </c>
      <c r="C94" s="177" t="s">
        <v>7</v>
      </c>
      <c r="D94" s="210"/>
      <c r="E94" s="211"/>
      <c r="F94" s="164">
        <f t="shared" si="18"/>
        <v>0</v>
      </c>
    </row>
    <row r="95" spans="1:7" x14ac:dyDescent="0.25">
      <c r="A95" s="161" t="s">
        <v>941</v>
      </c>
      <c r="B95" s="162" t="s">
        <v>637</v>
      </c>
      <c r="C95" s="177" t="s">
        <v>7</v>
      </c>
      <c r="D95" s="210"/>
      <c r="E95" s="211"/>
      <c r="F95" s="164">
        <f t="shared" si="18"/>
        <v>0</v>
      </c>
    </row>
    <row r="96" spans="1:7" x14ac:dyDescent="0.25">
      <c r="A96" s="161" t="s">
        <v>942</v>
      </c>
      <c r="B96" s="162" t="s">
        <v>638</v>
      </c>
      <c r="C96" s="177" t="s">
        <v>7</v>
      </c>
      <c r="D96" s="210"/>
      <c r="E96" s="211"/>
      <c r="F96" s="164">
        <f t="shared" si="18"/>
        <v>0</v>
      </c>
    </row>
    <row r="97" spans="1:6" x14ac:dyDescent="0.25">
      <c r="A97" s="161" t="s">
        <v>943</v>
      </c>
      <c r="B97" s="162" t="s">
        <v>639</v>
      </c>
      <c r="C97" s="177" t="s">
        <v>7</v>
      </c>
      <c r="D97" s="210"/>
      <c r="E97" s="211"/>
      <c r="F97" s="164">
        <f t="shared" si="18"/>
        <v>0</v>
      </c>
    </row>
    <row r="98" spans="1:6" x14ac:dyDescent="0.25">
      <c r="A98" s="161" t="s">
        <v>944</v>
      </c>
      <c r="B98" s="162" t="s">
        <v>640</v>
      </c>
      <c r="C98" s="177" t="s">
        <v>7</v>
      </c>
      <c r="D98" s="210"/>
      <c r="E98" s="211"/>
      <c r="F98" s="164">
        <f t="shared" si="18"/>
        <v>0</v>
      </c>
    </row>
    <row r="99" spans="1:6" x14ac:dyDescent="0.25">
      <c r="A99" s="161" t="s">
        <v>945</v>
      </c>
      <c r="B99" s="162" t="s">
        <v>641</v>
      </c>
      <c r="C99" s="177" t="s">
        <v>7</v>
      </c>
      <c r="D99" s="210"/>
      <c r="E99" s="211"/>
      <c r="F99" s="164">
        <f t="shared" si="18"/>
        <v>0</v>
      </c>
    </row>
    <row r="100" spans="1:6" x14ac:dyDescent="0.25">
      <c r="A100" s="161" t="s">
        <v>946</v>
      </c>
      <c r="B100" s="162" t="s">
        <v>642</v>
      </c>
      <c r="C100" s="177" t="s">
        <v>7</v>
      </c>
      <c r="D100" s="210"/>
      <c r="E100" s="211"/>
      <c r="F100" s="164">
        <f t="shared" si="18"/>
        <v>0</v>
      </c>
    </row>
    <row r="101" spans="1:6" x14ac:dyDescent="0.25">
      <c r="A101" s="161" t="s">
        <v>947</v>
      </c>
      <c r="B101" s="162" t="s">
        <v>643</v>
      </c>
      <c r="C101" s="177" t="s">
        <v>7</v>
      </c>
      <c r="D101" s="210"/>
      <c r="E101" s="211"/>
      <c r="F101" s="164">
        <f t="shared" si="18"/>
        <v>0</v>
      </c>
    </row>
    <row r="102" spans="1:6" x14ac:dyDescent="0.25">
      <c r="A102" s="161" t="s">
        <v>948</v>
      </c>
      <c r="B102" s="162" t="s">
        <v>644</v>
      </c>
      <c r="C102" s="177" t="s">
        <v>7</v>
      </c>
      <c r="D102" s="210"/>
      <c r="E102" s="211"/>
      <c r="F102" s="164">
        <f t="shared" si="18"/>
        <v>0</v>
      </c>
    </row>
    <row r="103" spans="1:6" x14ac:dyDescent="0.25">
      <c r="A103" s="161" t="s">
        <v>949</v>
      </c>
      <c r="B103" s="162" t="s">
        <v>645</v>
      </c>
      <c r="C103" s="177" t="s">
        <v>7</v>
      </c>
      <c r="D103" s="210"/>
      <c r="E103" s="211"/>
      <c r="F103" s="164">
        <f t="shared" si="18"/>
        <v>0</v>
      </c>
    </row>
    <row r="104" spans="1:6" x14ac:dyDescent="0.25">
      <c r="A104" s="161" t="s">
        <v>950</v>
      </c>
      <c r="B104" s="162" t="s">
        <v>646</v>
      </c>
      <c r="C104" s="177" t="s">
        <v>7</v>
      </c>
      <c r="D104" s="210"/>
      <c r="E104" s="211"/>
      <c r="F104" s="164">
        <f t="shared" si="18"/>
        <v>0</v>
      </c>
    </row>
    <row r="105" spans="1:6" x14ac:dyDescent="0.25">
      <c r="A105" s="161" t="s">
        <v>951</v>
      </c>
      <c r="B105" s="162" t="s">
        <v>647</v>
      </c>
      <c r="C105" s="177" t="s">
        <v>7</v>
      </c>
      <c r="D105" s="210"/>
      <c r="E105" s="211"/>
      <c r="F105" s="164">
        <f t="shared" si="18"/>
        <v>0</v>
      </c>
    </row>
    <row r="106" spans="1:6" x14ac:dyDescent="0.25">
      <c r="A106" s="161" t="s">
        <v>952</v>
      </c>
      <c r="B106" s="162" t="s">
        <v>648</v>
      </c>
      <c r="C106" s="177" t="s">
        <v>7</v>
      </c>
      <c r="D106" s="210"/>
      <c r="E106" s="211"/>
      <c r="F106" s="164">
        <f t="shared" si="18"/>
        <v>0</v>
      </c>
    </row>
    <row r="107" spans="1:6" x14ac:dyDescent="0.25">
      <c r="A107" s="161" t="s">
        <v>953</v>
      </c>
      <c r="B107" s="162" t="s">
        <v>649</v>
      </c>
      <c r="C107" s="177" t="s">
        <v>7</v>
      </c>
      <c r="D107" s="210"/>
      <c r="E107" s="211"/>
      <c r="F107" s="164">
        <f>SUM(D107,E107)</f>
        <v>0</v>
      </c>
    </row>
    <row r="108" spans="1:6" x14ac:dyDescent="0.25">
      <c r="A108" s="161" t="s">
        <v>954</v>
      </c>
      <c r="B108" s="162" t="s">
        <v>650</v>
      </c>
      <c r="C108" s="177" t="s">
        <v>7</v>
      </c>
      <c r="D108" s="210"/>
      <c r="E108" s="211"/>
      <c r="F108" s="164">
        <f t="shared" si="18"/>
        <v>0</v>
      </c>
    </row>
    <row r="109" spans="1:6" x14ac:dyDescent="0.25">
      <c r="A109" s="161" t="s">
        <v>955</v>
      </c>
      <c r="B109" s="162" t="s">
        <v>651</v>
      </c>
      <c r="C109" s="177" t="s">
        <v>7</v>
      </c>
      <c r="D109" s="210"/>
      <c r="E109" s="211"/>
      <c r="F109" s="164">
        <f t="shared" si="18"/>
        <v>0</v>
      </c>
    </row>
    <row r="110" spans="1:6" x14ac:dyDescent="0.25">
      <c r="A110" s="161" t="s">
        <v>956</v>
      </c>
      <c r="B110" s="162" t="s">
        <v>652</v>
      </c>
      <c r="C110" s="177" t="s">
        <v>7</v>
      </c>
      <c r="D110" s="210"/>
      <c r="E110" s="211"/>
      <c r="F110" s="164">
        <f t="shared" si="18"/>
        <v>0</v>
      </c>
    </row>
    <row r="111" spans="1:6" x14ac:dyDescent="0.25">
      <c r="A111" s="161" t="s">
        <v>957</v>
      </c>
      <c r="B111" s="162" t="s">
        <v>653</v>
      </c>
      <c r="C111" s="177" t="s">
        <v>7</v>
      </c>
      <c r="D111" s="210"/>
      <c r="E111" s="211"/>
      <c r="F111" s="164">
        <f t="shared" si="18"/>
        <v>0</v>
      </c>
    </row>
    <row r="112" spans="1:6" x14ac:dyDescent="0.25">
      <c r="A112" s="161" t="s">
        <v>958</v>
      </c>
      <c r="B112" s="162" t="s">
        <v>654</v>
      </c>
      <c r="C112" s="177" t="s">
        <v>7</v>
      </c>
      <c r="D112" s="210"/>
      <c r="E112" s="211"/>
      <c r="F112" s="164">
        <f t="shared" si="18"/>
        <v>0</v>
      </c>
    </row>
    <row r="113" spans="1:6" x14ac:dyDescent="0.25">
      <c r="A113" s="161" t="s">
        <v>959</v>
      </c>
      <c r="B113" s="162" t="s">
        <v>1219</v>
      </c>
      <c r="C113" s="177" t="s">
        <v>7</v>
      </c>
      <c r="D113" s="210"/>
      <c r="E113" s="211"/>
      <c r="F113" s="164">
        <f t="shared" si="18"/>
        <v>0</v>
      </c>
    </row>
    <row r="114" spans="1:6" x14ac:dyDescent="0.25">
      <c r="A114" s="161" t="s">
        <v>960</v>
      </c>
      <c r="B114" s="183" t="s">
        <v>655</v>
      </c>
      <c r="C114" s="177" t="s">
        <v>7</v>
      </c>
      <c r="D114" s="210"/>
      <c r="E114" s="211"/>
      <c r="F114" s="164">
        <f t="shared" si="18"/>
        <v>0</v>
      </c>
    </row>
    <row r="115" spans="1:6" x14ac:dyDescent="0.25">
      <c r="A115" s="161" t="s">
        <v>961</v>
      </c>
      <c r="B115" s="183" t="s">
        <v>656</v>
      </c>
      <c r="C115" s="177" t="s">
        <v>7</v>
      </c>
      <c r="D115" s="210"/>
      <c r="E115" s="211"/>
      <c r="F115" s="164">
        <f t="shared" si="18"/>
        <v>0</v>
      </c>
    </row>
    <row r="116" spans="1:6" x14ac:dyDescent="0.25">
      <c r="A116" s="161" t="s">
        <v>962</v>
      </c>
      <c r="B116" s="183" t="s">
        <v>657</v>
      </c>
      <c r="C116" s="177" t="s">
        <v>7</v>
      </c>
      <c r="D116" s="210"/>
      <c r="E116" s="211"/>
      <c r="F116" s="164">
        <f t="shared" si="18"/>
        <v>0</v>
      </c>
    </row>
    <row r="117" spans="1:6" x14ac:dyDescent="0.25">
      <c r="A117" s="161" t="s">
        <v>963</v>
      </c>
      <c r="B117" s="183" t="s">
        <v>658</v>
      </c>
      <c r="C117" s="177" t="s">
        <v>7</v>
      </c>
      <c r="D117" s="210"/>
      <c r="E117" s="211"/>
      <c r="F117" s="164">
        <f t="shared" si="18"/>
        <v>0</v>
      </c>
    </row>
    <row r="118" spans="1:6" x14ac:dyDescent="0.25">
      <c r="A118" s="161" t="s">
        <v>964</v>
      </c>
      <c r="B118" s="183" t="s">
        <v>659</v>
      </c>
      <c r="C118" s="177" t="s">
        <v>7</v>
      </c>
      <c r="D118" s="210"/>
      <c r="E118" s="211"/>
      <c r="F118" s="164">
        <f t="shared" si="18"/>
        <v>0</v>
      </c>
    </row>
    <row r="119" spans="1:6" x14ac:dyDescent="0.25">
      <c r="A119" s="161" t="s">
        <v>965</v>
      </c>
      <c r="B119" s="183" t="s">
        <v>660</v>
      </c>
      <c r="C119" s="177" t="s">
        <v>7</v>
      </c>
      <c r="D119" s="210"/>
      <c r="E119" s="211"/>
      <c r="F119" s="164">
        <f t="shared" si="18"/>
        <v>0</v>
      </c>
    </row>
    <row r="120" spans="1:6" x14ac:dyDescent="0.25">
      <c r="A120" s="161" t="s">
        <v>966</v>
      </c>
      <c r="B120" s="183" t="s">
        <v>661</v>
      </c>
      <c r="C120" s="177" t="s">
        <v>7</v>
      </c>
      <c r="D120" s="210"/>
      <c r="E120" s="211"/>
      <c r="F120" s="164">
        <f t="shared" si="18"/>
        <v>0</v>
      </c>
    </row>
    <row r="121" spans="1:6" x14ac:dyDescent="0.25">
      <c r="A121" s="161" t="s">
        <v>967</v>
      </c>
      <c r="B121" s="183" t="s">
        <v>662</v>
      </c>
      <c r="C121" s="177" t="s">
        <v>7</v>
      </c>
      <c r="D121" s="210"/>
      <c r="E121" s="211"/>
      <c r="F121" s="164">
        <f t="shared" si="18"/>
        <v>0</v>
      </c>
    </row>
    <row r="122" spans="1:6" x14ac:dyDescent="0.25">
      <c r="A122" s="161" t="s">
        <v>968</v>
      </c>
      <c r="B122" s="183" t="s">
        <v>663</v>
      </c>
      <c r="C122" s="177" t="s">
        <v>7</v>
      </c>
      <c r="D122" s="210"/>
      <c r="E122" s="211"/>
      <c r="F122" s="164">
        <f t="shared" si="18"/>
        <v>0</v>
      </c>
    </row>
    <row r="123" spans="1:6" ht="12" thickBot="1" x14ac:dyDescent="0.3">
      <c r="A123" s="161" t="s">
        <v>969</v>
      </c>
      <c r="B123" s="183" t="s">
        <v>664</v>
      </c>
      <c r="C123" s="177" t="s">
        <v>7</v>
      </c>
      <c r="D123" s="212"/>
      <c r="E123" s="213"/>
      <c r="F123" s="164">
        <f t="shared" si="18"/>
        <v>0</v>
      </c>
    </row>
    <row r="124" spans="1:6" ht="12.5" thickTop="1" thickBot="1" x14ac:dyDescent="0.3">
      <c r="A124" s="158" t="s">
        <v>665</v>
      </c>
      <c r="B124" s="159"/>
      <c r="C124" s="159"/>
      <c r="D124" s="159"/>
      <c r="E124" s="159"/>
      <c r="F124" s="165"/>
    </row>
    <row r="125" spans="1:6" ht="12" thickTop="1" x14ac:dyDescent="0.25">
      <c r="A125" s="161" t="s">
        <v>970</v>
      </c>
      <c r="B125" s="184" t="s">
        <v>666</v>
      </c>
      <c r="C125" s="177" t="s">
        <v>7</v>
      </c>
      <c r="D125" s="185"/>
      <c r="E125" s="209"/>
      <c r="F125" s="164">
        <f>E125</f>
        <v>0</v>
      </c>
    </row>
    <row r="126" spans="1:6" x14ac:dyDescent="0.25">
      <c r="A126" s="161" t="s">
        <v>971</v>
      </c>
      <c r="B126" s="184" t="s">
        <v>667</v>
      </c>
      <c r="C126" s="177" t="s">
        <v>7</v>
      </c>
      <c r="D126" s="186"/>
      <c r="E126" s="211"/>
      <c r="F126" s="164">
        <f>E126</f>
        <v>0</v>
      </c>
    </row>
    <row r="127" spans="1:6" x14ac:dyDescent="0.25">
      <c r="A127" s="161" t="s">
        <v>972</v>
      </c>
      <c r="B127" s="184" t="s">
        <v>668</v>
      </c>
      <c r="C127" s="177" t="s">
        <v>7</v>
      </c>
      <c r="D127" s="210"/>
      <c r="E127" s="211"/>
      <c r="F127" s="164">
        <f t="shared" ref="F127:F146" si="19">SUM(D127,E127)</f>
        <v>0</v>
      </c>
    </row>
    <row r="128" spans="1:6" x14ac:dyDescent="0.25">
      <c r="A128" s="161" t="s">
        <v>973</v>
      </c>
      <c r="B128" s="184" t="s">
        <v>871</v>
      </c>
      <c r="C128" s="177" t="s">
        <v>7</v>
      </c>
      <c r="D128" s="210"/>
      <c r="E128" s="211"/>
      <c r="F128" s="164">
        <f t="shared" si="19"/>
        <v>0</v>
      </c>
    </row>
    <row r="129" spans="1:6" x14ac:dyDescent="0.25">
      <c r="A129" s="161" t="s">
        <v>974</v>
      </c>
      <c r="B129" s="184" t="s">
        <v>669</v>
      </c>
      <c r="C129" s="177" t="s">
        <v>7</v>
      </c>
      <c r="D129" s="210"/>
      <c r="E129" s="211"/>
      <c r="F129" s="164">
        <f t="shared" si="19"/>
        <v>0</v>
      </c>
    </row>
    <row r="130" spans="1:6" x14ac:dyDescent="0.25">
      <c r="A130" s="161" t="s">
        <v>975</v>
      </c>
      <c r="B130" s="184" t="s">
        <v>670</v>
      </c>
      <c r="C130" s="177" t="s">
        <v>7</v>
      </c>
      <c r="D130" s="210"/>
      <c r="E130" s="211"/>
      <c r="F130" s="164">
        <f t="shared" si="19"/>
        <v>0</v>
      </c>
    </row>
    <row r="131" spans="1:6" x14ac:dyDescent="0.25">
      <c r="A131" s="161" t="s">
        <v>976</v>
      </c>
      <c r="B131" s="184" t="s">
        <v>671</v>
      </c>
      <c r="C131" s="177" t="s">
        <v>7</v>
      </c>
      <c r="D131" s="210"/>
      <c r="E131" s="211"/>
      <c r="F131" s="164">
        <f t="shared" si="19"/>
        <v>0</v>
      </c>
    </row>
    <row r="132" spans="1:6" x14ac:dyDescent="0.25">
      <c r="A132" s="161" t="s">
        <v>977</v>
      </c>
      <c r="B132" s="184" t="s">
        <v>672</v>
      </c>
      <c r="C132" s="177" t="s">
        <v>7</v>
      </c>
      <c r="D132" s="210"/>
      <c r="E132" s="211"/>
      <c r="F132" s="164">
        <f t="shared" si="19"/>
        <v>0</v>
      </c>
    </row>
    <row r="133" spans="1:6" x14ac:dyDescent="0.25">
      <c r="A133" s="161" t="s">
        <v>978</v>
      </c>
      <c r="B133" s="184" t="s">
        <v>673</v>
      </c>
      <c r="C133" s="177" t="s">
        <v>7</v>
      </c>
      <c r="D133" s="210"/>
      <c r="E133" s="211"/>
      <c r="F133" s="164">
        <f t="shared" si="19"/>
        <v>0</v>
      </c>
    </row>
    <row r="134" spans="1:6" x14ac:dyDescent="0.25">
      <c r="A134" s="161" t="s">
        <v>979</v>
      </c>
      <c r="B134" s="184" t="s">
        <v>674</v>
      </c>
      <c r="C134" s="177" t="s">
        <v>7</v>
      </c>
      <c r="D134" s="210"/>
      <c r="E134" s="211"/>
      <c r="F134" s="164">
        <f t="shared" si="19"/>
        <v>0</v>
      </c>
    </row>
    <row r="135" spans="1:6" x14ac:dyDescent="0.25">
      <c r="A135" s="161" t="s">
        <v>980</v>
      </c>
      <c r="B135" s="184" t="s">
        <v>675</v>
      </c>
      <c r="C135" s="177" t="s">
        <v>7</v>
      </c>
      <c r="D135" s="210"/>
      <c r="E135" s="211"/>
      <c r="F135" s="164">
        <f t="shared" si="19"/>
        <v>0</v>
      </c>
    </row>
    <row r="136" spans="1:6" x14ac:dyDescent="0.25">
      <c r="A136" s="161" t="s">
        <v>981</v>
      </c>
      <c r="B136" s="184" t="s">
        <v>676</v>
      </c>
      <c r="C136" s="177" t="s">
        <v>7</v>
      </c>
      <c r="D136" s="210"/>
      <c r="E136" s="211"/>
      <c r="F136" s="164">
        <f t="shared" si="19"/>
        <v>0</v>
      </c>
    </row>
    <row r="137" spans="1:6" x14ac:dyDescent="0.25">
      <c r="A137" s="161" t="s">
        <v>982</v>
      </c>
      <c r="B137" s="184" t="s">
        <v>677</v>
      </c>
      <c r="C137" s="177" t="s">
        <v>7</v>
      </c>
      <c r="D137" s="210"/>
      <c r="E137" s="211"/>
      <c r="F137" s="164">
        <f t="shared" si="19"/>
        <v>0</v>
      </c>
    </row>
    <row r="138" spans="1:6" x14ac:dyDescent="0.25">
      <c r="A138" s="161" t="s">
        <v>983</v>
      </c>
      <c r="B138" s="184" t="s">
        <v>678</v>
      </c>
      <c r="C138" s="177" t="s">
        <v>7</v>
      </c>
      <c r="D138" s="210"/>
      <c r="E138" s="211"/>
      <c r="F138" s="164">
        <f t="shared" si="19"/>
        <v>0</v>
      </c>
    </row>
    <row r="139" spans="1:6" x14ac:dyDescent="0.25">
      <c r="A139" s="161" t="s">
        <v>984</v>
      </c>
      <c r="B139" s="184" t="s">
        <v>679</v>
      </c>
      <c r="C139" s="177" t="s">
        <v>7</v>
      </c>
      <c r="D139" s="210"/>
      <c r="E139" s="211"/>
      <c r="F139" s="164">
        <f t="shared" si="19"/>
        <v>0</v>
      </c>
    </row>
    <row r="140" spans="1:6" x14ac:dyDescent="0.25">
      <c r="A140" s="161" t="s">
        <v>985</v>
      </c>
      <c r="B140" s="184" t="s">
        <v>680</v>
      </c>
      <c r="C140" s="177" t="s">
        <v>7</v>
      </c>
      <c r="D140" s="210"/>
      <c r="E140" s="211"/>
      <c r="F140" s="164">
        <f t="shared" si="19"/>
        <v>0</v>
      </c>
    </row>
    <row r="141" spans="1:6" x14ac:dyDescent="0.25">
      <c r="A141" s="161" t="s">
        <v>986</v>
      </c>
      <c r="B141" s="184" t="s">
        <v>681</v>
      </c>
      <c r="C141" s="177" t="s">
        <v>7</v>
      </c>
      <c r="D141" s="210"/>
      <c r="E141" s="211"/>
      <c r="F141" s="164">
        <f t="shared" si="19"/>
        <v>0</v>
      </c>
    </row>
    <row r="142" spans="1:6" x14ac:dyDescent="0.25">
      <c r="A142" s="161" t="s">
        <v>987</v>
      </c>
      <c r="B142" s="184" t="s">
        <v>682</v>
      </c>
      <c r="C142" s="177" t="s">
        <v>7</v>
      </c>
      <c r="D142" s="210"/>
      <c r="E142" s="211"/>
      <c r="F142" s="164">
        <f t="shared" si="19"/>
        <v>0</v>
      </c>
    </row>
    <row r="143" spans="1:6" x14ac:dyDescent="0.25">
      <c r="A143" s="161" t="s">
        <v>988</v>
      </c>
      <c r="B143" s="184" t="s">
        <v>683</v>
      </c>
      <c r="C143" s="177" t="s">
        <v>7</v>
      </c>
      <c r="D143" s="210"/>
      <c r="E143" s="211"/>
      <c r="F143" s="164">
        <f t="shared" si="19"/>
        <v>0</v>
      </c>
    </row>
    <row r="144" spans="1:6" x14ac:dyDescent="0.25">
      <c r="A144" s="161" t="s">
        <v>989</v>
      </c>
      <c r="B144" s="184" t="s">
        <v>684</v>
      </c>
      <c r="C144" s="177" t="s">
        <v>7</v>
      </c>
      <c r="D144" s="210"/>
      <c r="E144" s="211"/>
      <c r="F144" s="164">
        <f t="shared" si="19"/>
        <v>0</v>
      </c>
    </row>
    <row r="145" spans="1:6" x14ac:dyDescent="0.25">
      <c r="A145" s="161" t="s">
        <v>990</v>
      </c>
      <c r="B145" s="184" t="s">
        <v>685</v>
      </c>
      <c r="C145" s="177" t="s">
        <v>7</v>
      </c>
      <c r="D145" s="210"/>
      <c r="E145" s="211"/>
      <c r="F145" s="164">
        <f t="shared" si="19"/>
        <v>0</v>
      </c>
    </row>
    <row r="146" spans="1:6" ht="12" thickBot="1" x14ac:dyDescent="0.3">
      <c r="A146" s="161" t="s">
        <v>991</v>
      </c>
      <c r="B146" s="184" t="s">
        <v>686</v>
      </c>
      <c r="C146" s="177" t="s">
        <v>7</v>
      </c>
      <c r="D146" s="212"/>
      <c r="E146" s="213"/>
      <c r="F146" s="164">
        <f t="shared" si="19"/>
        <v>0</v>
      </c>
    </row>
    <row r="147" spans="1:6" ht="12.5" thickTop="1" thickBot="1" x14ac:dyDescent="0.3">
      <c r="A147" s="158" t="s">
        <v>687</v>
      </c>
      <c r="B147" s="159"/>
      <c r="C147" s="159"/>
      <c r="D147" s="159"/>
      <c r="E147" s="159"/>
      <c r="F147" s="165"/>
    </row>
    <row r="148" spans="1:6" ht="12" thickTop="1" x14ac:dyDescent="0.25">
      <c r="A148" s="161" t="s">
        <v>992</v>
      </c>
      <c r="B148" s="184" t="s">
        <v>688</v>
      </c>
      <c r="C148" s="177" t="s">
        <v>7</v>
      </c>
      <c r="D148" s="208"/>
      <c r="E148" s="209"/>
      <c r="F148" s="164">
        <f t="shared" ref="F148:F154" si="20">SUM(D148,E148)</f>
        <v>0</v>
      </c>
    </row>
    <row r="149" spans="1:6" x14ac:dyDescent="0.25">
      <c r="A149" s="161" t="s">
        <v>993</v>
      </c>
      <c r="B149" s="184" t="s">
        <v>689</v>
      </c>
      <c r="C149" s="177" t="s">
        <v>7</v>
      </c>
      <c r="D149" s="210"/>
      <c r="E149" s="211"/>
      <c r="F149" s="164">
        <f t="shared" si="20"/>
        <v>0</v>
      </c>
    </row>
    <row r="150" spans="1:6" x14ac:dyDescent="0.25">
      <c r="A150" s="161" t="s">
        <v>994</v>
      </c>
      <c r="B150" s="184" t="s">
        <v>690</v>
      </c>
      <c r="C150" s="177" t="s">
        <v>7</v>
      </c>
      <c r="D150" s="210"/>
      <c r="E150" s="211"/>
      <c r="F150" s="164">
        <f t="shared" si="20"/>
        <v>0</v>
      </c>
    </row>
    <row r="151" spans="1:6" x14ac:dyDescent="0.25">
      <c r="A151" s="161" t="s">
        <v>995</v>
      </c>
      <c r="B151" s="184" t="s">
        <v>691</v>
      </c>
      <c r="C151" s="177" t="s">
        <v>7</v>
      </c>
      <c r="D151" s="210"/>
      <c r="E151" s="211"/>
      <c r="F151" s="164">
        <f t="shared" si="20"/>
        <v>0</v>
      </c>
    </row>
    <row r="152" spans="1:6" x14ac:dyDescent="0.25">
      <c r="A152" s="161" t="s">
        <v>996</v>
      </c>
      <c r="B152" s="187" t="s">
        <v>692</v>
      </c>
      <c r="C152" s="177" t="s">
        <v>7</v>
      </c>
      <c r="D152" s="210"/>
      <c r="E152" s="211"/>
      <c r="F152" s="164">
        <f t="shared" si="20"/>
        <v>0</v>
      </c>
    </row>
    <row r="153" spans="1:6" x14ac:dyDescent="0.25">
      <c r="A153" s="161" t="s">
        <v>997</v>
      </c>
      <c r="B153" s="184" t="s">
        <v>693</v>
      </c>
      <c r="C153" s="177" t="s">
        <v>7</v>
      </c>
      <c r="D153" s="210"/>
      <c r="E153" s="211"/>
      <c r="F153" s="164">
        <f t="shared" si="20"/>
        <v>0</v>
      </c>
    </row>
    <row r="154" spans="1:6" ht="12" thickBot="1" x14ac:dyDescent="0.3">
      <c r="A154" s="161" t="s">
        <v>998</v>
      </c>
      <c r="B154" s="184" t="s">
        <v>694</v>
      </c>
      <c r="C154" s="177" t="s">
        <v>7</v>
      </c>
      <c r="D154" s="212"/>
      <c r="E154" s="213"/>
      <c r="F154" s="164">
        <f t="shared" si="20"/>
        <v>0</v>
      </c>
    </row>
    <row r="155" spans="1:6" ht="12.5" thickTop="1" thickBot="1" x14ac:dyDescent="0.3">
      <c r="A155" s="158" t="s">
        <v>695</v>
      </c>
      <c r="B155" s="159"/>
      <c r="C155" s="159"/>
      <c r="D155" s="159"/>
      <c r="E155" s="159"/>
      <c r="F155" s="165"/>
    </row>
    <row r="156" spans="1:6" ht="12" thickTop="1" x14ac:dyDescent="0.25">
      <c r="A156" s="161" t="s">
        <v>999</v>
      </c>
      <c r="B156" s="184" t="s">
        <v>696</v>
      </c>
      <c r="C156" s="177" t="s">
        <v>7</v>
      </c>
      <c r="D156" s="208"/>
      <c r="E156" s="209"/>
      <c r="F156" s="164">
        <f t="shared" ref="F156:F165" si="21">SUM(D156,E156)</f>
        <v>0</v>
      </c>
    </row>
    <row r="157" spans="1:6" x14ac:dyDescent="0.25">
      <c r="A157" s="161" t="s">
        <v>1000</v>
      </c>
      <c r="B157" s="184" t="s">
        <v>697</v>
      </c>
      <c r="C157" s="177" t="s">
        <v>7</v>
      </c>
      <c r="D157" s="210"/>
      <c r="E157" s="211"/>
      <c r="F157" s="164">
        <f t="shared" si="21"/>
        <v>0</v>
      </c>
    </row>
    <row r="158" spans="1:6" x14ac:dyDescent="0.25">
      <c r="A158" s="161" t="s">
        <v>1001</v>
      </c>
      <c r="B158" s="184" t="s">
        <v>698</v>
      </c>
      <c r="C158" s="177" t="s">
        <v>7</v>
      </c>
      <c r="D158" s="210"/>
      <c r="E158" s="211"/>
      <c r="F158" s="164">
        <f t="shared" si="21"/>
        <v>0</v>
      </c>
    </row>
    <row r="159" spans="1:6" x14ac:dyDescent="0.25">
      <c r="A159" s="161" t="s">
        <v>1002</v>
      </c>
      <c r="B159" s="184" t="s">
        <v>699</v>
      </c>
      <c r="C159" s="177" t="s">
        <v>7</v>
      </c>
      <c r="D159" s="210"/>
      <c r="E159" s="211"/>
      <c r="F159" s="164">
        <f t="shared" si="21"/>
        <v>0</v>
      </c>
    </row>
    <row r="160" spans="1:6" x14ac:dyDescent="0.25">
      <c r="A160" s="161" t="s">
        <v>1003</v>
      </c>
      <c r="B160" s="184" t="s">
        <v>700</v>
      </c>
      <c r="C160" s="177" t="s">
        <v>7</v>
      </c>
      <c r="D160" s="210"/>
      <c r="E160" s="211"/>
      <c r="F160" s="164">
        <f t="shared" si="21"/>
        <v>0</v>
      </c>
    </row>
    <row r="161" spans="1:6" x14ac:dyDescent="0.25">
      <c r="A161" s="161" t="s">
        <v>1004</v>
      </c>
      <c r="B161" s="184" t="s">
        <v>701</v>
      </c>
      <c r="C161" s="177" t="s">
        <v>7</v>
      </c>
      <c r="D161" s="210"/>
      <c r="E161" s="211"/>
      <c r="F161" s="164">
        <f t="shared" si="21"/>
        <v>0</v>
      </c>
    </row>
    <row r="162" spans="1:6" x14ac:dyDescent="0.25">
      <c r="A162" s="161" t="s">
        <v>1005</v>
      </c>
      <c r="B162" s="184" t="s">
        <v>702</v>
      </c>
      <c r="C162" s="177" t="s">
        <v>7</v>
      </c>
      <c r="D162" s="210"/>
      <c r="E162" s="211"/>
      <c r="F162" s="164">
        <f t="shared" si="21"/>
        <v>0</v>
      </c>
    </row>
    <row r="163" spans="1:6" x14ac:dyDescent="0.25">
      <c r="A163" s="161" t="s">
        <v>1006</v>
      </c>
      <c r="B163" s="184" t="s">
        <v>703</v>
      </c>
      <c r="C163" s="177" t="s">
        <v>7</v>
      </c>
      <c r="D163" s="210"/>
      <c r="E163" s="211"/>
      <c r="F163" s="164">
        <f t="shared" si="21"/>
        <v>0</v>
      </c>
    </row>
    <row r="164" spans="1:6" x14ac:dyDescent="0.25">
      <c r="A164" s="161" t="s">
        <v>1007</v>
      </c>
      <c r="B164" s="183" t="s">
        <v>1221</v>
      </c>
      <c r="C164" s="177" t="s">
        <v>7</v>
      </c>
      <c r="D164" s="210"/>
      <c r="E164" s="211"/>
      <c r="F164" s="164">
        <f t="shared" si="21"/>
        <v>0</v>
      </c>
    </row>
    <row r="165" spans="1:6" ht="12" thickBot="1" x14ac:dyDescent="0.3">
      <c r="A165" s="161" t="s">
        <v>1008</v>
      </c>
      <c r="B165" s="183" t="s">
        <v>1220</v>
      </c>
      <c r="C165" s="177" t="s">
        <v>7</v>
      </c>
      <c r="D165" s="212"/>
      <c r="E165" s="213"/>
      <c r="F165" s="164">
        <f t="shared" si="21"/>
        <v>0</v>
      </c>
    </row>
    <row r="166" spans="1:6" ht="12.5" thickTop="1" thickBot="1" x14ac:dyDescent="0.3">
      <c r="A166" s="158" t="s">
        <v>704</v>
      </c>
      <c r="B166" s="159"/>
      <c r="C166" s="159"/>
      <c r="D166" s="159"/>
      <c r="E166" s="159"/>
      <c r="F166" s="165"/>
    </row>
    <row r="167" spans="1:6" ht="12" thickTop="1" x14ac:dyDescent="0.25">
      <c r="A167" s="161" t="s">
        <v>1009</v>
      </c>
      <c r="B167" s="183" t="s">
        <v>705</v>
      </c>
      <c r="C167" s="188" t="s">
        <v>8</v>
      </c>
      <c r="D167" s="208"/>
      <c r="E167" s="209"/>
      <c r="F167" s="164">
        <f t="shared" ref="F167:F170" si="22">SUM(D167,E167)</f>
        <v>0</v>
      </c>
    </row>
    <row r="168" spans="1:6" x14ac:dyDescent="0.25">
      <c r="A168" s="161" t="s">
        <v>1010</v>
      </c>
      <c r="B168" s="183" t="s">
        <v>706</v>
      </c>
      <c r="C168" s="177" t="s">
        <v>8</v>
      </c>
      <c r="D168" s="210"/>
      <c r="E168" s="211"/>
      <c r="F168" s="164">
        <f t="shared" si="22"/>
        <v>0</v>
      </c>
    </row>
    <row r="169" spans="1:6" x14ac:dyDescent="0.25">
      <c r="A169" s="161" t="s">
        <v>1011</v>
      </c>
      <c r="B169" s="183" t="s">
        <v>707</v>
      </c>
      <c r="C169" s="177" t="s">
        <v>8</v>
      </c>
      <c r="D169" s="210"/>
      <c r="E169" s="211"/>
      <c r="F169" s="164">
        <f t="shared" si="22"/>
        <v>0</v>
      </c>
    </row>
    <row r="170" spans="1:6" ht="12" thickBot="1" x14ac:dyDescent="0.3">
      <c r="A170" s="161" t="s">
        <v>1012</v>
      </c>
      <c r="B170" s="183" t="s">
        <v>708</v>
      </c>
      <c r="C170" s="177" t="s">
        <v>8</v>
      </c>
      <c r="D170" s="212"/>
      <c r="E170" s="213"/>
      <c r="F170" s="164">
        <f t="shared" si="22"/>
        <v>0</v>
      </c>
    </row>
    <row r="171" spans="1:6" ht="12.5" thickTop="1" thickBot="1" x14ac:dyDescent="0.3">
      <c r="A171" s="158" t="s">
        <v>709</v>
      </c>
      <c r="B171" s="159"/>
      <c r="C171" s="159"/>
      <c r="D171" s="159"/>
      <c r="E171" s="159"/>
      <c r="F171" s="165"/>
    </row>
    <row r="172" spans="1:6" ht="12" thickTop="1" x14ac:dyDescent="0.25">
      <c r="A172" s="161" t="s">
        <v>1013</v>
      </c>
      <c r="B172" s="183" t="s">
        <v>710</v>
      </c>
      <c r="C172" s="177" t="s">
        <v>8</v>
      </c>
      <c r="D172" s="208"/>
      <c r="E172" s="209"/>
      <c r="F172" s="164">
        <f t="shared" ref="F172:F192" si="23">SUM(D172,E172)</f>
        <v>0</v>
      </c>
    </row>
    <row r="173" spans="1:6" x14ac:dyDescent="0.25">
      <c r="A173" s="161" t="s">
        <v>1014</v>
      </c>
      <c r="B173" s="183" t="s">
        <v>711</v>
      </c>
      <c r="C173" s="177" t="s">
        <v>8</v>
      </c>
      <c r="D173" s="210"/>
      <c r="E173" s="211"/>
      <c r="F173" s="164">
        <f t="shared" si="23"/>
        <v>0</v>
      </c>
    </row>
    <row r="174" spans="1:6" x14ac:dyDescent="0.25">
      <c r="A174" s="161" t="s">
        <v>1015</v>
      </c>
      <c r="B174" s="183" t="s">
        <v>712</v>
      </c>
      <c r="C174" s="177" t="s">
        <v>8</v>
      </c>
      <c r="D174" s="210"/>
      <c r="E174" s="211"/>
      <c r="F174" s="164">
        <f t="shared" si="23"/>
        <v>0</v>
      </c>
    </row>
    <row r="175" spans="1:6" x14ac:dyDescent="0.25">
      <c r="A175" s="161" t="s">
        <v>1016</v>
      </c>
      <c r="B175" s="183" t="s">
        <v>713</v>
      </c>
      <c r="C175" s="177" t="s">
        <v>8</v>
      </c>
      <c r="D175" s="210"/>
      <c r="E175" s="211"/>
      <c r="F175" s="164">
        <f t="shared" si="23"/>
        <v>0</v>
      </c>
    </row>
    <row r="176" spans="1:6" x14ac:dyDescent="0.25">
      <c r="A176" s="161" t="s">
        <v>1017</v>
      </c>
      <c r="B176" s="183" t="s">
        <v>714</v>
      </c>
      <c r="C176" s="177" t="s">
        <v>8</v>
      </c>
      <c r="D176" s="210"/>
      <c r="E176" s="211"/>
      <c r="F176" s="164">
        <f t="shared" si="23"/>
        <v>0</v>
      </c>
    </row>
    <row r="177" spans="1:6" x14ac:dyDescent="0.25">
      <c r="A177" s="161" t="s">
        <v>1018</v>
      </c>
      <c r="B177" s="183" t="s">
        <v>715</v>
      </c>
      <c r="C177" s="177" t="s">
        <v>8</v>
      </c>
      <c r="D177" s="210"/>
      <c r="E177" s="211"/>
      <c r="F177" s="164">
        <f t="shared" si="23"/>
        <v>0</v>
      </c>
    </row>
    <row r="178" spans="1:6" x14ac:dyDescent="0.25">
      <c r="A178" s="161" t="s">
        <v>1019</v>
      </c>
      <c r="B178" s="183" t="s">
        <v>716</v>
      </c>
      <c r="C178" s="177" t="s">
        <v>8</v>
      </c>
      <c r="D178" s="210"/>
      <c r="E178" s="211"/>
      <c r="F178" s="164">
        <f t="shared" si="23"/>
        <v>0</v>
      </c>
    </row>
    <row r="179" spans="1:6" x14ac:dyDescent="0.25">
      <c r="A179" s="161" t="s">
        <v>1020</v>
      </c>
      <c r="B179" s="183" t="s">
        <v>717</v>
      </c>
      <c r="C179" s="177" t="s">
        <v>8</v>
      </c>
      <c r="D179" s="210"/>
      <c r="E179" s="211"/>
      <c r="F179" s="164">
        <f t="shared" si="23"/>
        <v>0</v>
      </c>
    </row>
    <row r="180" spans="1:6" x14ac:dyDescent="0.25">
      <c r="A180" s="161" t="s">
        <v>1021</v>
      </c>
      <c r="B180" s="183" t="s">
        <v>718</v>
      </c>
      <c r="C180" s="177" t="s">
        <v>8</v>
      </c>
      <c r="D180" s="210"/>
      <c r="E180" s="211"/>
      <c r="F180" s="164">
        <f t="shared" si="23"/>
        <v>0</v>
      </c>
    </row>
    <row r="181" spans="1:6" x14ac:dyDescent="0.25">
      <c r="A181" s="161" t="s">
        <v>1022</v>
      </c>
      <c r="B181" s="183" t="s">
        <v>719</v>
      </c>
      <c r="C181" s="177" t="s">
        <v>8</v>
      </c>
      <c r="D181" s="210"/>
      <c r="E181" s="211"/>
      <c r="F181" s="164">
        <f t="shared" si="23"/>
        <v>0</v>
      </c>
    </row>
    <row r="182" spans="1:6" x14ac:dyDescent="0.25">
      <c r="A182" s="161" t="s">
        <v>1023</v>
      </c>
      <c r="B182" s="183" t="s">
        <v>720</v>
      </c>
      <c r="C182" s="177" t="s">
        <v>8</v>
      </c>
      <c r="D182" s="210"/>
      <c r="E182" s="211"/>
      <c r="F182" s="164">
        <f t="shared" si="23"/>
        <v>0</v>
      </c>
    </row>
    <row r="183" spans="1:6" x14ac:dyDescent="0.25">
      <c r="A183" s="161" t="s">
        <v>1024</v>
      </c>
      <c r="B183" s="183" t="s">
        <v>721</v>
      </c>
      <c r="C183" s="177" t="s">
        <v>8</v>
      </c>
      <c r="D183" s="210"/>
      <c r="E183" s="211"/>
      <c r="F183" s="164">
        <f t="shared" si="23"/>
        <v>0</v>
      </c>
    </row>
    <row r="184" spans="1:6" x14ac:dyDescent="0.25">
      <c r="A184" s="161" t="s">
        <v>1025</v>
      </c>
      <c r="B184" s="183" t="s">
        <v>722</v>
      </c>
      <c r="C184" s="177" t="s">
        <v>8</v>
      </c>
      <c r="D184" s="210"/>
      <c r="E184" s="211"/>
      <c r="F184" s="164">
        <f t="shared" si="23"/>
        <v>0</v>
      </c>
    </row>
    <row r="185" spans="1:6" x14ac:dyDescent="0.25">
      <c r="A185" s="161" t="s">
        <v>1026</v>
      </c>
      <c r="B185" s="183" t="s">
        <v>723</v>
      </c>
      <c r="C185" s="177" t="s">
        <v>8</v>
      </c>
      <c r="D185" s="210"/>
      <c r="E185" s="211"/>
      <c r="F185" s="164">
        <f t="shared" si="23"/>
        <v>0</v>
      </c>
    </row>
    <row r="186" spans="1:6" x14ac:dyDescent="0.25">
      <c r="A186" s="161" t="s">
        <v>1027</v>
      </c>
      <c r="B186" s="183" t="s">
        <v>724</v>
      </c>
      <c r="C186" s="177" t="s">
        <v>8</v>
      </c>
      <c r="D186" s="210"/>
      <c r="E186" s="211"/>
      <c r="F186" s="164">
        <f t="shared" si="23"/>
        <v>0</v>
      </c>
    </row>
    <row r="187" spans="1:6" x14ac:dyDescent="0.25">
      <c r="A187" s="161" t="s">
        <v>1028</v>
      </c>
      <c r="B187" s="183" t="s">
        <v>725</v>
      </c>
      <c r="C187" s="177" t="s">
        <v>8</v>
      </c>
      <c r="D187" s="210"/>
      <c r="E187" s="211"/>
      <c r="F187" s="164">
        <f t="shared" si="23"/>
        <v>0</v>
      </c>
    </row>
    <row r="188" spans="1:6" x14ac:dyDescent="0.25">
      <c r="A188" s="161" t="s">
        <v>1029</v>
      </c>
      <c r="B188" s="183" t="s">
        <v>726</v>
      </c>
      <c r="C188" s="177" t="s">
        <v>8</v>
      </c>
      <c r="D188" s="210"/>
      <c r="E188" s="211"/>
      <c r="F188" s="164">
        <f t="shared" si="23"/>
        <v>0</v>
      </c>
    </row>
    <row r="189" spans="1:6" x14ac:dyDescent="0.25">
      <c r="A189" s="161" t="s">
        <v>1030</v>
      </c>
      <c r="B189" s="183" t="s">
        <v>727</v>
      </c>
      <c r="C189" s="177" t="s">
        <v>8</v>
      </c>
      <c r="D189" s="210"/>
      <c r="E189" s="211"/>
      <c r="F189" s="164">
        <f t="shared" si="23"/>
        <v>0</v>
      </c>
    </row>
    <row r="190" spans="1:6" x14ac:dyDescent="0.25">
      <c r="A190" s="161" t="s">
        <v>1031</v>
      </c>
      <c r="B190" s="183" t="s">
        <v>728</v>
      </c>
      <c r="C190" s="177" t="s">
        <v>8</v>
      </c>
      <c r="D190" s="210"/>
      <c r="E190" s="211"/>
      <c r="F190" s="164">
        <f t="shared" si="23"/>
        <v>0</v>
      </c>
    </row>
    <row r="191" spans="1:6" x14ac:dyDescent="0.25">
      <c r="A191" s="161" t="s">
        <v>1032</v>
      </c>
      <c r="B191" s="189" t="s">
        <v>729</v>
      </c>
      <c r="C191" s="177" t="s">
        <v>8</v>
      </c>
      <c r="D191" s="210"/>
      <c r="E191" s="211"/>
      <c r="F191" s="164">
        <f t="shared" si="23"/>
        <v>0</v>
      </c>
    </row>
    <row r="192" spans="1:6" x14ac:dyDescent="0.25">
      <c r="A192" s="161" t="s">
        <v>1033</v>
      </c>
      <c r="B192" s="190" t="s">
        <v>730</v>
      </c>
      <c r="C192" s="177" t="s">
        <v>8</v>
      </c>
      <c r="D192" s="210"/>
      <c r="E192" s="211"/>
      <c r="F192" s="164">
        <f t="shared" si="23"/>
        <v>0</v>
      </c>
    </row>
    <row r="193" spans="1:6" x14ac:dyDescent="0.25">
      <c r="A193" s="161" t="s">
        <v>1034</v>
      </c>
      <c r="B193" s="183" t="s">
        <v>731</v>
      </c>
      <c r="C193" s="177" t="s">
        <v>8</v>
      </c>
      <c r="D193" s="210"/>
      <c r="E193" s="211"/>
      <c r="F193" s="164">
        <f>SUM(D193,E193)</f>
        <v>0</v>
      </c>
    </row>
    <row r="194" spans="1:6" x14ac:dyDescent="0.25">
      <c r="A194" s="161" t="s">
        <v>1035</v>
      </c>
      <c r="B194" s="183" t="s">
        <v>732</v>
      </c>
      <c r="C194" s="177" t="s">
        <v>8</v>
      </c>
      <c r="D194" s="210"/>
      <c r="E194" s="211"/>
      <c r="F194" s="164">
        <f t="shared" ref="F194:F198" si="24">SUM(D194,E194)</f>
        <v>0</v>
      </c>
    </row>
    <row r="195" spans="1:6" x14ac:dyDescent="0.25">
      <c r="A195" s="161" t="s">
        <v>1036</v>
      </c>
      <c r="B195" s="183" t="s">
        <v>733</v>
      </c>
      <c r="C195" s="177" t="s">
        <v>8</v>
      </c>
      <c r="D195" s="210"/>
      <c r="E195" s="211"/>
      <c r="F195" s="164">
        <f t="shared" si="24"/>
        <v>0</v>
      </c>
    </row>
    <row r="196" spans="1:6" x14ac:dyDescent="0.25">
      <c r="A196" s="161" t="s">
        <v>1037</v>
      </c>
      <c r="B196" s="183" t="s">
        <v>734</v>
      </c>
      <c r="C196" s="177" t="s">
        <v>8</v>
      </c>
      <c r="D196" s="210"/>
      <c r="E196" s="211"/>
      <c r="F196" s="164">
        <f t="shared" si="24"/>
        <v>0</v>
      </c>
    </row>
    <row r="197" spans="1:6" x14ac:dyDescent="0.25">
      <c r="A197" s="161" t="s">
        <v>1038</v>
      </c>
      <c r="B197" s="183" t="s">
        <v>735</v>
      </c>
      <c r="C197" s="177" t="s">
        <v>8</v>
      </c>
      <c r="D197" s="210"/>
      <c r="E197" s="211"/>
      <c r="F197" s="164">
        <f t="shared" si="24"/>
        <v>0</v>
      </c>
    </row>
    <row r="198" spans="1:6" ht="12" thickBot="1" x14ac:dyDescent="0.3">
      <c r="A198" s="161" t="s">
        <v>1039</v>
      </c>
      <c r="B198" s="183" t="s">
        <v>736</v>
      </c>
      <c r="C198" s="177" t="s">
        <v>8</v>
      </c>
      <c r="D198" s="212"/>
      <c r="E198" s="213"/>
      <c r="F198" s="164">
        <f t="shared" si="24"/>
        <v>0</v>
      </c>
    </row>
    <row r="199" spans="1:6" ht="12.5" thickTop="1" thickBot="1" x14ac:dyDescent="0.3">
      <c r="A199" s="158" t="s">
        <v>737</v>
      </c>
      <c r="B199" s="159"/>
      <c r="C199" s="159"/>
      <c r="D199" s="159"/>
      <c r="E199" s="159"/>
      <c r="F199" s="165"/>
    </row>
    <row r="200" spans="1:6" ht="12" thickTop="1" x14ac:dyDescent="0.25">
      <c r="A200" s="161" t="s">
        <v>1040</v>
      </c>
      <c r="B200" s="183" t="s">
        <v>710</v>
      </c>
      <c r="C200" s="177" t="s">
        <v>8</v>
      </c>
      <c r="D200" s="208"/>
      <c r="E200" s="209"/>
      <c r="F200" s="164">
        <f t="shared" ref="F200:F218" si="25">SUM(D200,E200)</f>
        <v>0</v>
      </c>
    </row>
    <row r="201" spans="1:6" x14ac:dyDescent="0.25">
      <c r="A201" s="161" t="s">
        <v>1041</v>
      </c>
      <c r="B201" s="183" t="s">
        <v>711</v>
      </c>
      <c r="C201" s="177" t="s">
        <v>8</v>
      </c>
      <c r="D201" s="210"/>
      <c r="E201" s="211"/>
      <c r="F201" s="164">
        <f t="shared" si="25"/>
        <v>0</v>
      </c>
    </row>
    <row r="202" spans="1:6" x14ac:dyDescent="0.25">
      <c r="A202" s="161" t="s">
        <v>1042</v>
      </c>
      <c r="B202" s="183" t="s">
        <v>712</v>
      </c>
      <c r="C202" s="177" t="s">
        <v>8</v>
      </c>
      <c r="D202" s="210"/>
      <c r="E202" s="211"/>
      <c r="F202" s="164">
        <f t="shared" si="25"/>
        <v>0</v>
      </c>
    </row>
    <row r="203" spans="1:6" x14ac:dyDescent="0.25">
      <c r="A203" s="161" t="s">
        <v>1043</v>
      </c>
      <c r="B203" s="183" t="s">
        <v>713</v>
      </c>
      <c r="C203" s="177" t="s">
        <v>8</v>
      </c>
      <c r="D203" s="210"/>
      <c r="E203" s="211"/>
      <c r="F203" s="164">
        <f t="shared" si="25"/>
        <v>0</v>
      </c>
    </row>
    <row r="204" spans="1:6" x14ac:dyDescent="0.25">
      <c r="A204" s="161" t="s">
        <v>1044</v>
      </c>
      <c r="B204" s="183" t="s">
        <v>714</v>
      </c>
      <c r="C204" s="177" t="s">
        <v>8</v>
      </c>
      <c r="D204" s="210"/>
      <c r="E204" s="211"/>
      <c r="F204" s="164">
        <f t="shared" si="25"/>
        <v>0</v>
      </c>
    </row>
    <row r="205" spans="1:6" x14ac:dyDescent="0.25">
      <c r="A205" s="161" t="s">
        <v>1045</v>
      </c>
      <c r="B205" s="183" t="s">
        <v>715</v>
      </c>
      <c r="C205" s="177" t="s">
        <v>8</v>
      </c>
      <c r="D205" s="210"/>
      <c r="E205" s="211"/>
      <c r="F205" s="164">
        <f t="shared" si="25"/>
        <v>0</v>
      </c>
    </row>
    <row r="206" spans="1:6" x14ac:dyDescent="0.25">
      <c r="A206" s="161" t="s">
        <v>1046</v>
      </c>
      <c r="B206" s="183" t="s">
        <v>716</v>
      </c>
      <c r="C206" s="177" t="s">
        <v>8</v>
      </c>
      <c r="D206" s="210"/>
      <c r="E206" s="211"/>
      <c r="F206" s="164">
        <f t="shared" si="25"/>
        <v>0</v>
      </c>
    </row>
    <row r="207" spans="1:6" x14ac:dyDescent="0.25">
      <c r="A207" s="161" t="s">
        <v>1047</v>
      </c>
      <c r="B207" s="183" t="s">
        <v>717</v>
      </c>
      <c r="C207" s="177" t="s">
        <v>8</v>
      </c>
      <c r="D207" s="210"/>
      <c r="E207" s="211"/>
      <c r="F207" s="164">
        <f t="shared" si="25"/>
        <v>0</v>
      </c>
    </row>
    <row r="208" spans="1:6" x14ac:dyDescent="0.25">
      <c r="A208" s="161" t="s">
        <v>1048</v>
      </c>
      <c r="B208" s="183" t="s">
        <v>718</v>
      </c>
      <c r="C208" s="177" t="s">
        <v>8</v>
      </c>
      <c r="D208" s="210"/>
      <c r="E208" s="211"/>
      <c r="F208" s="164">
        <f t="shared" si="25"/>
        <v>0</v>
      </c>
    </row>
    <row r="209" spans="1:6" x14ac:dyDescent="0.25">
      <c r="A209" s="161" t="s">
        <v>1049</v>
      </c>
      <c r="B209" s="183" t="s">
        <v>719</v>
      </c>
      <c r="C209" s="177" t="s">
        <v>8</v>
      </c>
      <c r="D209" s="210"/>
      <c r="E209" s="211"/>
      <c r="F209" s="164">
        <f t="shared" si="25"/>
        <v>0</v>
      </c>
    </row>
    <row r="210" spans="1:6" x14ac:dyDescent="0.25">
      <c r="A210" s="161" t="s">
        <v>1050</v>
      </c>
      <c r="B210" s="183" t="s">
        <v>720</v>
      </c>
      <c r="C210" s="177" t="s">
        <v>8</v>
      </c>
      <c r="D210" s="210"/>
      <c r="E210" s="211"/>
      <c r="F210" s="164">
        <f t="shared" si="25"/>
        <v>0</v>
      </c>
    </row>
    <row r="211" spans="1:6" x14ac:dyDescent="0.25">
      <c r="A211" s="161" t="s">
        <v>1051</v>
      </c>
      <c r="B211" s="183" t="s">
        <v>721</v>
      </c>
      <c r="C211" s="177" t="s">
        <v>8</v>
      </c>
      <c r="D211" s="210"/>
      <c r="E211" s="211"/>
      <c r="F211" s="164">
        <f t="shared" si="25"/>
        <v>0</v>
      </c>
    </row>
    <row r="212" spans="1:6" x14ac:dyDescent="0.25">
      <c r="A212" s="161" t="s">
        <v>1052</v>
      </c>
      <c r="B212" s="183" t="s">
        <v>722</v>
      </c>
      <c r="C212" s="177" t="s">
        <v>8</v>
      </c>
      <c r="D212" s="210"/>
      <c r="E212" s="211"/>
      <c r="F212" s="164">
        <f t="shared" si="25"/>
        <v>0</v>
      </c>
    </row>
    <row r="213" spans="1:6" x14ac:dyDescent="0.25">
      <c r="A213" s="161" t="s">
        <v>1053</v>
      </c>
      <c r="B213" s="183" t="s">
        <v>723</v>
      </c>
      <c r="C213" s="177" t="s">
        <v>8</v>
      </c>
      <c r="D213" s="210"/>
      <c r="E213" s="211"/>
      <c r="F213" s="164">
        <f t="shared" si="25"/>
        <v>0</v>
      </c>
    </row>
    <row r="214" spans="1:6" x14ac:dyDescent="0.25">
      <c r="A214" s="161" t="s">
        <v>1054</v>
      </c>
      <c r="B214" s="183" t="s">
        <v>724</v>
      </c>
      <c r="C214" s="177" t="s">
        <v>8</v>
      </c>
      <c r="D214" s="210"/>
      <c r="E214" s="211"/>
      <c r="F214" s="164">
        <f t="shared" si="25"/>
        <v>0</v>
      </c>
    </row>
    <row r="215" spans="1:6" x14ac:dyDescent="0.25">
      <c r="A215" s="161" t="s">
        <v>1055</v>
      </c>
      <c r="B215" s="183" t="s">
        <v>725</v>
      </c>
      <c r="C215" s="177" t="s">
        <v>8</v>
      </c>
      <c r="D215" s="210"/>
      <c r="E215" s="211"/>
      <c r="F215" s="164">
        <f t="shared" si="25"/>
        <v>0</v>
      </c>
    </row>
    <row r="216" spans="1:6" x14ac:dyDescent="0.25">
      <c r="A216" s="161" t="s">
        <v>1056</v>
      </c>
      <c r="B216" s="183" t="s">
        <v>726</v>
      </c>
      <c r="C216" s="177" t="s">
        <v>8</v>
      </c>
      <c r="D216" s="210"/>
      <c r="E216" s="211"/>
      <c r="F216" s="164">
        <f t="shared" si="25"/>
        <v>0</v>
      </c>
    </row>
    <row r="217" spans="1:6" x14ac:dyDescent="0.25">
      <c r="A217" s="161" t="s">
        <v>1057</v>
      </c>
      <c r="B217" s="183" t="s">
        <v>727</v>
      </c>
      <c r="C217" s="177" t="s">
        <v>8</v>
      </c>
      <c r="D217" s="210"/>
      <c r="E217" s="211"/>
      <c r="F217" s="164">
        <f t="shared" si="25"/>
        <v>0</v>
      </c>
    </row>
    <row r="218" spans="1:6" ht="12" thickBot="1" x14ac:dyDescent="0.3">
      <c r="A218" s="161" t="s">
        <v>1058</v>
      </c>
      <c r="B218" s="183" t="s">
        <v>728</v>
      </c>
      <c r="C218" s="177" t="s">
        <v>8</v>
      </c>
      <c r="D218" s="212"/>
      <c r="E218" s="213"/>
      <c r="F218" s="164">
        <f t="shared" si="25"/>
        <v>0</v>
      </c>
    </row>
    <row r="219" spans="1:6" ht="12" thickTop="1" x14ac:dyDescent="0.25">
      <c r="A219" s="178" t="s">
        <v>738</v>
      </c>
      <c r="B219" s="179"/>
      <c r="C219" s="179"/>
      <c r="D219" s="179"/>
      <c r="E219" s="179"/>
      <c r="F219" s="191"/>
    </row>
    <row r="220" spans="1:6" ht="12" thickBot="1" x14ac:dyDescent="0.3">
      <c r="A220" s="158" t="s">
        <v>739</v>
      </c>
      <c r="B220" s="159"/>
      <c r="C220" s="159"/>
      <c r="D220" s="159"/>
      <c r="E220" s="159"/>
      <c r="F220" s="165"/>
    </row>
    <row r="221" spans="1:6" ht="12" thickTop="1" x14ac:dyDescent="0.25">
      <c r="A221" s="161" t="s">
        <v>1059</v>
      </c>
      <c r="B221" s="183" t="s">
        <v>740</v>
      </c>
      <c r="C221" s="177" t="s">
        <v>8</v>
      </c>
      <c r="D221" s="208"/>
      <c r="E221" s="209"/>
      <c r="F221" s="164">
        <f t="shared" ref="F221:F224" si="26">SUM(D221,E221)</f>
        <v>0</v>
      </c>
    </row>
    <row r="222" spans="1:6" x14ac:dyDescent="0.25">
      <c r="A222" s="161" t="s">
        <v>1060</v>
      </c>
      <c r="B222" s="183" t="s">
        <v>741</v>
      </c>
      <c r="C222" s="177" t="s">
        <v>8</v>
      </c>
      <c r="D222" s="210"/>
      <c r="E222" s="211"/>
      <c r="F222" s="164">
        <f t="shared" si="26"/>
        <v>0</v>
      </c>
    </row>
    <row r="223" spans="1:6" x14ac:dyDescent="0.25">
      <c r="A223" s="161" t="s">
        <v>1061</v>
      </c>
      <c r="B223" s="183" t="s">
        <v>742</v>
      </c>
      <c r="C223" s="177" t="s">
        <v>7</v>
      </c>
      <c r="D223" s="210"/>
      <c r="E223" s="211"/>
      <c r="F223" s="164">
        <f t="shared" si="26"/>
        <v>0</v>
      </c>
    </row>
    <row r="224" spans="1:6" ht="12" thickBot="1" x14ac:dyDescent="0.3">
      <c r="A224" s="161" t="s">
        <v>1062</v>
      </c>
      <c r="B224" s="192" t="s">
        <v>743</v>
      </c>
      <c r="C224" s="177" t="s">
        <v>7</v>
      </c>
      <c r="D224" s="212"/>
      <c r="E224" s="213"/>
      <c r="F224" s="164">
        <f t="shared" si="26"/>
        <v>0</v>
      </c>
    </row>
    <row r="225" spans="1:6" ht="12" thickTop="1" x14ac:dyDescent="0.25">
      <c r="A225" s="178" t="s">
        <v>744</v>
      </c>
      <c r="B225" s="179"/>
      <c r="C225" s="179"/>
      <c r="D225" s="179"/>
      <c r="E225" s="179"/>
      <c r="F225" s="191"/>
    </row>
    <row r="226" spans="1:6" ht="12" thickBot="1" x14ac:dyDescent="0.3">
      <c r="A226" s="158" t="s">
        <v>745</v>
      </c>
      <c r="B226" s="159"/>
      <c r="C226" s="159"/>
      <c r="D226" s="159"/>
      <c r="E226" s="159"/>
      <c r="F226" s="165"/>
    </row>
    <row r="227" spans="1:6" ht="12" thickTop="1" x14ac:dyDescent="0.25">
      <c r="A227" s="161" t="s">
        <v>1063</v>
      </c>
      <c r="B227" s="183" t="s">
        <v>746</v>
      </c>
      <c r="C227" s="177" t="s">
        <v>8</v>
      </c>
      <c r="D227" s="208"/>
      <c r="E227" s="209"/>
      <c r="F227" s="164">
        <f t="shared" ref="F227:F232" si="27">SUM(D227,E227)</f>
        <v>0</v>
      </c>
    </row>
    <row r="228" spans="1:6" x14ac:dyDescent="0.25">
      <c r="A228" s="161" t="s">
        <v>1064</v>
      </c>
      <c r="B228" s="183" t="s">
        <v>747</v>
      </c>
      <c r="C228" s="177" t="s">
        <v>8</v>
      </c>
      <c r="D228" s="210"/>
      <c r="E228" s="211"/>
      <c r="F228" s="164">
        <f t="shared" si="27"/>
        <v>0</v>
      </c>
    </row>
    <row r="229" spans="1:6" x14ac:dyDescent="0.25">
      <c r="A229" s="161" t="s">
        <v>1065</v>
      </c>
      <c r="B229" s="183" t="s">
        <v>748</v>
      </c>
      <c r="C229" s="177" t="s">
        <v>8</v>
      </c>
      <c r="D229" s="210"/>
      <c r="E229" s="211"/>
      <c r="F229" s="164">
        <f t="shared" si="27"/>
        <v>0</v>
      </c>
    </row>
    <row r="230" spans="1:6" x14ac:dyDescent="0.25">
      <c r="A230" s="161" t="s">
        <v>1066</v>
      </c>
      <c r="B230" s="183" t="s">
        <v>749</v>
      </c>
      <c r="C230" s="177" t="s">
        <v>8</v>
      </c>
      <c r="D230" s="210"/>
      <c r="E230" s="211"/>
      <c r="F230" s="164">
        <f t="shared" si="27"/>
        <v>0</v>
      </c>
    </row>
    <row r="231" spans="1:6" x14ac:dyDescent="0.25">
      <c r="A231" s="161" t="s">
        <v>1067</v>
      </c>
      <c r="B231" s="183" t="s">
        <v>750</v>
      </c>
      <c r="C231" s="177" t="s">
        <v>8</v>
      </c>
      <c r="D231" s="210"/>
      <c r="E231" s="211"/>
      <c r="F231" s="164">
        <f t="shared" si="27"/>
        <v>0</v>
      </c>
    </row>
    <row r="232" spans="1:6" ht="12" thickBot="1" x14ac:dyDescent="0.3">
      <c r="A232" s="161" t="s">
        <v>1068</v>
      </c>
      <c r="B232" s="183" t="s">
        <v>751</v>
      </c>
      <c r="C232" s="177" t="s">
        <v>8</v>
      </c>
      <c r="D232" s="212"/>
      <c r="E232" s="213"/>
      <c r="F232" s="164">
        <f t="shared" si="27"/>
        <v>0</v>
      </c>
    </row>
    <row r="233" spans="1:6" ht="12.5" thickTop="1" thickBot="1" x14ac:dyDescent="0.3">
      <c r="A233" s="158" t="s">
        <v>752</v>
      </c>
      <c r="B233" s="159"/>
      <c r="C233" s="159"/>
      <c r="D233" s="159"/>
      <c r="E233" s="159"/>
      <c r="F233" s="165"/>
    </row>
    <row r="234" spans="1:6" ht="12" thickTop="1" x14ac:dyDescent="0.25">
      <c r="A234" s="161" t="s">
        <v>1069</v>
      </c>
      <c r="B234" s="183" t="s">
        <v>753</v>
      </c>
      <c r="C234" s="177" t="s">
        <v>8</v>
      </c>
      <c r="D234" s="208"/>
      <c r="E234" s="209"/>
      <c r="F234" s="164">
        <f t="shared" ref="F234:F239" si="28">SUM(D234,E234)</f>
        <v>0</v>
      </c>
    </row>
    <row r="235" spans="1:6" x14ac:dyDescent="0.25">
      <c r="A235" s="161" t="s">
        <v>1070</v>
      </c>
      <c r="B235" s="183" t="s">
        <v>754</v>
      </c>
      <c r="C235" s="177" t="s">
        <v>8</v>
      </c>
      <c r="D235" s="210"/>
      <c r="E235" s="211"/>
      <c r="F235" s="164">
        <f t="shared" si="28"/>
        <v>0</v>
      </c>
    </row>
    <row r="236" spans="1:6" x14ac:dyDescent="0.25">
      <c r="A236" s="161" t="s">
        <v>1071</v>
      </c>
      <c r="B236" s="183" t="s">
        <v>755</v>
      </c>
      <c r="C236" s="177" t="s">
        <v>8</v>
      </c>
      <c r="D236" s="210"/>
      <c r="E236" s="211"/>
      <c r="F236" s="164">
        <f t="shared" si="28"/>
        <v>0</v>
      </c>
    </row>
    <row r="237" spans="1:6" x14ac:dyDescent="0.25">
      <c r="A237" s="161" t="s">
        <v>1072</v>
      </c>
      <c r="B237" s="183" t="s">
        <v>756</v>
      </c>
      <c r="C237" s="177" t="s">
        <v>8</v>
      </c>
      <c r="D237" s="210"/>
      <c r="E237" s="211"/>
      <c r="F237" s="164">
        <f t="shared" si="28"/>
        <v>0</v>
      </c>
    </row>
    <row r="238" spans="1:6" x14ac:dyDescent="0.25">
      <c r="A238" s="161" t="s">
        <v>1073</v>
      </c>
      <c r="B238" s="183" t="s">
        <v>757</v>
      </c>
      <c r="C238" s="177" t="s">
        <v>8</v>
      </c>
      <c r="D238" s="210"/>
      <c r="E238" s="211"/>
      <c r="F238" s="164">
        <f t="shared" si="28"/>
        <v>0</v>
      </c>
    </row>
    <row r="239" spans="1:6" ht="12" thickBot="1" x14ac:dyDescent="0.3">
      <c r="A239" s="161" t="s">
        <v>1074</v>
      </c>
      <c r="B239" s="183" t="s">
        <v>758</v>
      </c>
      <c r="C239" s="177" t="s">
        <v>8</v>
      </c>
      <c r="D239" s="212"/>
      <c r="E239" s="213"/>
      <c r="F239" s="164">
        <f t="shared" si="28"/>
        <v>0</v>
      </c>
    </row>
    <row r="240" spans="1:6" ht="14.25" customHeight="1" thickTop="1" thickBot="1" x14ac:dyDescent="0.3">
      <c r="A240" s="193" t="s">
        <v>759</v>
      </c>
      <c r="B240" s="159"/>
      <c r="C240" s="159"/>
      <c r="D240" s="159"/>
      <c r="E240" s="159"/>
      <c r="F240" s="165"/>
    </row>
    <row r="241" spans="1:6" ht="12" thickTop="1" x14ac:dyDescent="0.25">
      <c r="A241" s="161" t="s">
        <v>1075</v>
      </c>
      <c r="B241" s="183" t="s">
        <v>760</v>
      </c>
      <c r="C241" s="177" t="s">
        <v>8</v>
      </c>
      <c r="D241" s="208"/>
      <c r="E241" s="209"/>
      <c r="F241" s="164">
        <f t="shared" ref="F241:F248" si="29">SUM(D241,E241)</f>
        <v>0</v>
      </c>
    </row>
    <row r="242" spans="1:6" x14ac:dyDescent="0.25">
      <c r="A242" s="161" t="s">
        <v>1076</v>
      </c>
      <c r="B242" s="183" t="s">
        <v>761</v>
      </c>
      <c r="C242" s="177" t="s">
        <v>8</v>
      </c>
      <c r="D242" s="210"/>
      <c r="E242" s="211"/>
      <c r="F242" s="164">
        <f t="shared" si="29"/>
        <v>0</v>
      </c>
    </row>
    <row r="243" spans="1:6" x14ac:dyDescent="0.25">
      <c r="A243" s="161" t="s">
        <v>1077</v>
      </c>
      <c r="B243" s="183" t="s">
        <v>762</v>
      </c>
      <c r="C243" s="177" t="s">
        <v>8</v>
      </c>
      <c r="D243" s="210"/>
      <c r="E243" s="211"/>
      <c r="F243" s="164">
        <f t="shared" si="29"/>
        <v>0</v>
      </c>
    </row>
    <row r="244" spans="1:6" x14ac:dyDescent="0.25">
      <c r="A244" s="161" t="s">
        <v>1078</v>
      </c>
      <c r="B244" s="183" t="s">
        <v>763</v>
      </c>
      <c r="C244" s="177" t="s">
        <v>8</v>
      </c>
      <c r="D244" s="210"/>
      <c r="E244" s="211"/>
      <c r="F244" s="164">
        <f t="shared" si="29"/>
        <v>0</v>
      </c>
    </row>
    <row r="245" spans="1:6" x14ac:dyDescent="0.25">
      <c r="A245" s="161" t="s">
        <v>1079</v>
      </c>
      <c r="B245" s="183" t="s">
        <v>764</v>
      </c>
      <c r="C245" s="177" t="s">
        <v>8</v>
      </c>
      <c r="D245" s="210"/>
      <c r="E245" s="211"/>
      <c r="F245" s="164">
        <f t="shared" si="29"/>
        <v>0</v>
      </c>
    </row>
    <row r="246" spans="1:6" x14ac:dyDescent="0.25">
      <c r="A246" s="161" t="s">
        <v>1080</v>
      </c>
      <c r="B246" s="183" t="s">
        <v>765</v>
      </c>
      <c r="C246" s="177" t="s">
        <v>8</v>
      </c>
      <c r="D246" s="210"/>
      <c r="E246" s="211"/>
      <c r="F246" s="164">
        <f t="shared" si="29"/>
        <v>0</v>
      </c>
    </row>
    <row r="247" spans="1:6" x14ac:dyDescent="0.25">
      <c r="A247" s="161" t="s">
        <v>1081</v>
      </c>
      <c r="B247" s="183" t="s">
        <v>766</v>
      </c>
      <c r="C247" s="177" t="s">
        <v>8</v>
      </c>
      <c r="D247" s="210"/>
      <c r="E247" s="211"/>
      <c r="F247" s="164">
        <f t="shared" si="29"/>
        <v>0</v>
      </c>
    </row>
    <row r="248" spans="1:6" ht="12" thickBot="1" x14ac:dyDescent="0.3">
      <c r="A248" s="161" t="s">
        <v>1082</v>
      </c>
      <c r="B248" s="183" t="s">
        <v>767</v>
      </c>
      <c r="C248" s="177" t="s">
        <v>8</v>
      </c>
      <c r="D248" s="212"/>
      <c r="E248" s="213"/>
      <c r="F248" s="164">
        <f t="shared" si="29"/>
        <v>0</v>
      </c>
    </row>
    <row r="249" spans="1:6" ht="14.25" customHeight="1" thickTop="1" thickBot="1" x14ac:dyDescent="0.3">
      <c r="A249" s="193" t="s">
        <v>768</v>
      </c>
      <c r="B249" s="159"/>
      <c r="C249" s="159"/>
      <c r="D249" s="159"/>
      <c r="E249" s="159"/>
      <c r="F249" s="165"/>
    </row>
    <row r="250" spans="1:6" ht="12" thickTop="1" x14ac:dyDescent="0.25">
      <c r="A250" s="161" t="s">
        <v>1083</v>
      </c>
      <c r="B250" s="183" t="s">
        <v>769</v>
      </c>
      <c r="C250" s="177" t="s">
        <v>8</v>
      </c>
      <c r="D250" s="208"/>
      <c r="E250" s="209"/>
      <c r="F250" s="164">
        <f t="shared" ref="F250:F253" si="30">SUM(D250,E250)</f>
        <v>0</v>
      </c>
    </row>
    <row r="251" spans="1:6" x14ac:dyDescent="0.25">
      <c r="A251" s="161" t="s">
        <v>1084</v>
      </c>
      <c r="B251" s="183" t="s">
        <v>770</v>
      </c>
      <c r="C251" s="177" t="s">
        <v>8</v>
      </c>
      <c r="D251" s="210"/>
      <c r="E251" s="211"/>
      <c r="F251" s="164">
        <f t="shared" si="30"/>
        <v>0</v>
      </c>
    </row>
    <row r="252" spans="1:6" x14ac:dyDescent="0.25">
      <c r="A252" s="161" t="s">
        <v>1085</v>
      </c>
      <c r="B252" s="183" t="s">
        <v>771</v>
      </c>
      <c r="C252" s="177" t="s">
        <v>8</v>
      </c>
      <c r="D252" s="210"/>
      <c r="E252" s="211"/>
      <c r="F252" s="164">
        <f t="shared" si="30"/>
        <v>0</v>
      </c>
    </row>
    <row r="253" spans="1:6" ht="12" thickBot="1" x14ac:dyDescent="0.3">
      <c r="A253" s="161" t="s">
        <v>1086</v>
      </c>
      <c r="B253" s="183" t="s">
        <v>772</v>
      </c>
      <c r="C253" s="177" t="s">
        <v>8</v>
      </c>
      <c r="D253" s="212"/>
      <c r="E253" s="213"/>
      <c r="F253" s="164">
        <f t="shared" si="30"/>
        <v>0</v>
      </c>
    </row>
    <row r="254" spans="1:6" ht="14.25" customHeight="1" thickTop="1" thickBot="1" x14ac:dyDescent="0.3">
      <c r="A254" s="193" t="s">
        <v>773</v>
      </c>
      <c r="B254" s="159"/>
      <c r="C254" s="159"/>
      <c r="D254" s="159"/>
      <c r="E254" s="159"/>
      <c r="F254" s="165"/>
    </row>
    <row r="255" spans="1:6" ht="12" thickTop="1" x14ac:dyDescent="0.25">
      <c r="A255" s="161" t="s">
        <v>1087</v>
      </c>
      <c r="B255" s="183" t="s">
        <v>774</v>
      </c>
      <c r="C255" s="177" t="s">
        <v>8</v>
      </c>
      <c r="D255" s="208"/>
      <c r="E255" s="209"/>
      <c r="F255" s="164">
        <f t="shared" ref="F255:F298" si="31">SUM(D255,E255)</f>
        <v>0</v>
      </c>
    </row>
    <row r="256" spans="1:6" x14ac:dyDescent="0.25">
      <c r="A256" s="161" t="s">
        <v>1088</v>
      </c>
      <c r="B256" s="183" t="s">
        <v>775</v>
      </c>
      <c r="C256" s="177" t="s">
        <v>8</v>
      </c>
      <c r="D256" s="210"/>
      <c r="E256" s="211"/>
      <c r="F256" s="164">
        <f t="shared" si="31"/>
        <v>0</v>
      </c>
    </row>
    <row r="257" spans="1:6" x14ac:dyDescent="0.25">
      <c r="A257" s="161" t="s">
        <v>1089</v>
      </c>
      <c r="B257" s="183" t="s">
        <v>776</v>
      </c>
      <c r="C257" s="177" t="s">
        <v>8</v>
      </c>
      <c r="D257" s="210"/>
      <c r="E257" s="211"/>
      <c r="F257" s="164">
        <f t="shared" si="31"/>
        <v>0</v>
      </c>
    </row>
    <row r="258" spans="1:6" x14ac:dyDescent="0.25">
      <c r="A258" s="161" t="s">
        <v>1090</v>
      </c>
      <c r="B258" s="183" t="s">
        <v>777</v>
      </c>
      <c r="C258" s="177" t="s">
        <v>8</v>
      </c>
      <c r="D258" s="210"/>
      <c r="E258" s="211"/>
      <c r="F258" s="164">
        <f t="shared" si="31"/>
        <v>0</v>
      </c>
    </row>
    <row r="259" spans="1:6" x14ac:dyDescent="0.25">
      <c r="A259" s="161" t="s">
        <v>1091</v>
      </c>
      <c r="B259" s="183" t="s">
        <v>778</v>
      </c>
      <c r="C259" s="177" t="s">
        <v>8</v>
      </c>
      <c r="D259" s="210"/>
      <c r="E259" s="211"/>
      <c r="F259" s="164">
        <f t="shared" si="31"/>
        <v>0</v>
      </c>
    </row>
    <row r="260" spans="1:6" x14ac:dyDescent="0.25">
      <c r="A260" s="161" t="s">
        <v>1092</v>
      </c>
      <c r="B260" s="183" t="s">
        <v>779</v>
      </c>
      <c r="C260" s="177" t="s">
        <v>8</v>
      </c>
      <c r="D260" s="210"/>
      <c r="E260" s="211"/>
      <c r="F260" s="164">
        <f t="shared" si="31"/>
        <v>0</v>
      </c>
    </row>
    <row r="261" spans="1:6" x14ac:dyDescent="0.25">
      <c r="A261" s="161" t="s">
        <v>1093</v>
      </c>
      <c r="B261" s="183" t="s">
        <v>780</v>
      </c>
      <c r="C261" s="177" t="s">
        <v>8</v>
      </c>
      <c r="D261" s="210"/>
      <c r="E261" s="211"/>
      <c r="F261" s="164">
        <f t="shared" si="31"/>
        <v>0</v>
      </c>
    </row>
    <row r="262" spans="1:6" x14ac:dyDescent="0.25">
      <c r="A262" s="161" t="s">
        <v>1094</v>
      </c>
      <c r="B262" s="183" t="s">
        <v>781</v>
      </c>
      <c r="C262" s="177" t="s">
        <v>8</v>
      </c>
      <c r="D262" s="210"/>
      <c r="E262" s="211"/>
      <c r="F262" s="164">
        <f t="shared" si="31"/>
        <v>0</v>
      </c>
    </row>
    <row r="263" spans="1:6" x14ac:dyDescent="0.25">
      <c r="A263" s="161" t="s">
        <v>1095</v>
      </c>
      <c r="B263" s="183" t="s">
        <v>782</v>
      </c>
      <c r="C263" s="177" t="s">
        <v>8</v>
      </c>
      <c r="D263" s="210"/>
      <c r="E263" s="211"/>
      <c r="F263" s="164">
        <f t="shared" si="31"/>
        <v>0</v>
      </c>
    </row>
    <row r="264" spans="1:6" x14ac:dyDescent="0.25">
      <c r="A264" s="161" t="s">
        <v>1096</v>
      </c>
      <c r="B264" s="183" t="s">
        <v>783</v>
      </c>
      <c r="C264" s="177" t="s">
        <v>8</v>
      </c>
      <c r="D264" s="210"/>
      <c r="E264" s="211"/>
      <c r="F264" s="164">
        <f t="shared" si="31"/>
        <v>0</v>
      </c>
    </row>
    <row r="265" spans="1:6" x14ac:dyDescent="0.25">
      <c r="A265" s="161" t="s">
        <v>1097</v>
      </c>
      <c r="B265" s="183" t="s">
        <v>784</v>
      </c>
      <c r="C265" s="177" t="s">
        <v>7</v>
      </c>
      <c r="D265" s="210"/>
      <c r="E265" s="211"/>
      <c r="F265" s="164">
        <f t="shared" si="31"/>
        <v>0</v>
      </c>
    </row>
    <row r="266" spans="1:6" x14ac:dyDescent="0.25">
      <c r="A266" s="161" t="s">
        <v>1098</v>
      </c>
      <c r="B266" s="183" t="s">
        <v>785</v>
      </c>
      <c r="C266" s="177" t="s">
        <v>7</v>
      </c>
      <c r="D266" s="210"/>
      <c r="E266" s="211"/>
      <c r="F266" s="164">
        <f t="shared" si="31"/>
        <v>0</v>
      </c>
    </row>
    <row r="267" spans="1:6" x14ac:dyDescent="0.25">
      <c r="A267" s="161" t="s">
        <v>1099</v>
      </c>
      <c r="B267" s="183" t="s">
        <v>786</v>
      </c>
      <c r="C267" s="177" t="s">
        <v>7</v>
      </c>
      <c r="D267" s="210"/>
      <c r="E267" s="211"/>
      <c r="F267" s="164">
        <f t="shared" si="31"/>
        <v>0</v>
      </c>
    </row>
    <row r="268" spans="1:6" x14ac:dyDescent="0.25">
      <c r="A268" s="161" t="s">
        <v>1100</v>
      </c>
      <c r="B268" s="183" t="s">
        <v>787</v>
      </c>
      <c r="C268" s="177" t="s">
        <v>7</v>
      </c>
      <c r="D268" s="210"/>
      <c r="E268" s="211"/>
      <c r="F268" s="164">
        <f t="shared" si="31"/>
        <v>0</v>
      </c>
    </row>
    <row r="269" spans="1:6" x14ac:dyDescent="0.25">
      <c r="A269" s="161" t="s">
        <v>1101</v>
      </c>
      <c r="B269" s="183" t="s">
        <v>788</v>
      </c>
      <c r="C269" s="177" t="s">
        <v>7</v>
      </c>
      <c r="D269" s="210"/>
      <c r="E269" s="211"/>
      <c r="F269" s="164">
        <f t="shared" si="31"/>
        <v>0</v>
      </c>
    </row>
    <row r="270" spans="1:6" x14ac:dyDescent="0.25">
      <c r="A270" s="161" t="s">
        <v>1102</v>
      </c>
      <c r="B270" s="183" t="s">
        <v>789</v>
      </c>
      <c r="C270" s="177" t="s">
        <v>7</v>
      </c>
      <c r="D270" s="210"/>
      <c r="E270" s="211"/>
      <c r="F270" s="164">
        <f t="shared" si="31"/>
        <v>0</v>
      </c>
    </row>
    <row r="271" spans="1:6" x14ac:dyDescent="0.25">
      <c r="A271" s="161" t="s">
        <v>1103</v>
      </c>
      <c r="B271" s="183" t="s">
        <v>790</v>
      </c>
      <c r="C271" s="177" t="s">
        <v>7</v>
      </c>
      <c r="D271" s="210"/>
      <c r="E271" s="211"/>
      <c r="F271" s="164">
        <f t="shared" si="31"/>
        <v>0</v>
      </c>
    </row>
    <row r="272" spans="1:6" x14ac:dyDescent="0.25">
      <c r="A272" s="161" t="s">
        <v>1104</v>
      </c>
      <c r="B272" s="183" t="s">
        <v>791</v>
      </c>
      <c r="C272" s="177" t="s">
        <v>7</v>
      </c>
      <c r="D272" s="210"/>
      <c r="E272" s="211"/>
      <c r="F272" s="164">
        <f t="shared" si="31"/>
        <v>0</v>
      </c>
    </row>
    <row r="273" spans="1:6" x14ac:dyDescent="0.25">
      <c r="A273" s="161" t="s">
        <v>1105</v>
      </c>
      <c r="B273" s="183" t="s">
        <v>792</v>
      </c>
      <c r="C273" s="177" t="s">
        <v>7</v>
      </c>
      <c r="D273" s="210"/>
      <c r="E273" s="211"/>
      <c r="F273" s="164">
        <f t="shared" si="31"/>
        <v>0</v>
      </c>
    </row>
    <row r="274" spans="1:6" x14ac:dyDescent="0.25">
      <c r="A274" s="161" t="s">
        <v>1106</v>
      </c>
      <c r="B274" s="183" t="s">
        <v>793</v>
      </c>
      <c r="C274" s="177" t="s">
        <v>7</v>
      </c>
      <c r="D274" s="210"/>
      <c r="E274" s="211"/>
      <c r="F274" s="164">
        <f t="shared" si="31"/>
        <v>0</v>
      </c>
    </row>
    <row r="275" spans="1:6" x14ac:dyDescent="0.25">
      <c r="A275" s="161" t="s">
        <v>1107</v>
      </c>
      <c r="B275" s="183" t="s">
        <v>794</v>
      </c>
      <c r="C275" s="177" t="s">
        <v>7</v>
      </c>
      <c r="D275" s="210"/>
      <c r="E275" s="211"/>
      <c r="F275" s="164">
        <f t="shared" si="31"/>
        <v>0</v>
      </c>
    </row>
    <row r="276" spans="1:6" x14ac:dyDescent="0.25">
      <c r="A276" s="161" t="s">
        <v>1108</v>
      </c>
      <c r="B276" s="183" t="s">
        <v>795</v>
      </c>
      <c r="C276" s="177" t="s">
        <v>7</v>
      </c>
      <c r="D276" s="210"/>
      <c r="E276" s="211"/>
      <c r="F276" s="164">
        <f t="shared" si="31"/>
        <v>0</v>
      </c>
    </row>
    <row r="277" spans="1:6" x14ac:dyDescent="0.25">
      <c r="A277" s="161" t="s">
        <v>1109</v>
      </c>
      <c r="B277" s="183" t="s">
        <v>796</v>
      </c>
      <c r="C277" s="177" t="s">
        <v>7</v>
      </c>
      <c r="D277" s="210"/>
      <c r="E277" s="211"/>
      <c r="F277" s="164">
        <f t="shared" si="31"/>
        <v>0</v>
      </c>
    </row>
    <row r="278" spans="1:6" x14ac:dyDescent="0.25">
      <c r="A278" s="161" t="s">
        <v>1110</v>
      </c>
      <c r="B278" s="183" t="s">
        <v>797</v>
      </c>
      <c r="C278" s="177" t="s">
        <v>7</v>
      </c>
      <c r="D278" s="210"/>
      <c r="E278" s="211"/>
      <c r="F278" s="164">
        <f t="shared" si="31"/>
        <v>0</v>
      </c>
    </row>
    <row r="279" spans="1:6" x14ac:dyDescent="0.25">
      <c r="A279" s="161" t="s">
        <v>1111</v>
      </c>
      <c r="B279" s="183" t="s">
        <v>798</v>
      </c>
      <c r="C279" s="177" t="s">
        <v>7</v>
      </c>
      <c r="D279" s="210"/>
      <c r="E279" s="211"/>
      <c r="F279" s="164">
        <f t="shared" si="31"/>
        <v>0</v>
      </c>
    </row>
    <row r="280" spans="1:6" x14ac:dyDescent="0.25">
      <c r="A280" s="161" t="s">
        <v>1112</v>
      </c>
      <c r="B280" s="183" t="s">
        <v>799</v>
      </c>
      <c r="C280" s="177" t="s">
        <v>7</v>
      </c>
      <c r="D280" s="210"/>
      <c r="E280" s="211"/>
      <c r="F280" s="164">
        <f t="shared" si="31"/>
        <v>0</v>
      </c>
    </row>
    <row r="281" spans="1:6" x14ac:dyDescent="0.25">
      <c r="A281" s="161" t="s">
        <v>1113</v>
      </c>
      <c r="B281" s="183" t="s">
        <v>800</v>
      </c>
      <c r="C281" s="177" t="s">
        <v>7</v>
      </c>
      <c r="D281" s="210"/>
      <c r="E281" s="211"/>
      <c r="F281" s="164">
        <f t="shared" si="31"/>
        <v>0</v>
      </c>
    </row>
    <row r="282" spans="1:6" x14ac:dyDescent="0.25">
      <c r="A282" s="161" t="s">
        <v>1114</v>
      </c>
      <c r="B282" s="183" t="s">
        <v>801</v>
      </c>
      <c r="C282" s="177" t="s">
        <v>7</v>
      </c>
      <c r="D282" s="210"/>
      <c r="E282" s="211"/>
      <c r="F282" s="164">
        <f t="shared" si="31"/>
        <v>0</v>
      </c>
    </row>
    <row r="283" spans="1:6" x14ac:dyDescent="0.25">
      <c r="A283" s="161" t="s">
        <v>1115</v>
      </c>
      <c r="B283" s="183" t="s">
        <v>802</v>
      </c>
      <c r="C283" s="177" t="s">
        <v>7</v>
      </c>
      <c r="D283" s="210"/>
      <c r="E283" s="211"/>
      <c r="F283" s="164">
        <f t="shared" si="31"/>
        <v>0</v>
      </c>
    </row>
    <row r="284" spans="1:6" x14ac:dyDescent="0.25">
      <c r="A284" s="161" t="s">
        <v>1116</v>
      </c>
      <c r="B284" s="183" t="s">
        <v>803</v>
      </c>
      <c r="C284" s="177" t="s">
        <v>7</v>
      </c>
      <c r="D284" s="210"/>
      <c r="E284" s="211"/>
      <c r="F284" s="164">
        <f t="shared" si="31"/>
        <v>0</v>
      </c>
    </row>
    <row r="285" spans="1:6" x14ac:dyDescent="0.25">
      <c r="A285" s="161" t="s">
        <v>1117</v>
      </c>
      <c r="B285" s="183" t="s">
        <v>804</v>
      </c>
      <c r="C285" s="177" t="s">
        <v>7</v>
      </c>
      <c r="D285" s="210"/>
      <c r="E285" s="211"/>
      <c r="F285" s="164">
        <f t="shared" si="31"/>
        <v>0</v>
      </c>
    </row>
    <row r="286" spans="1:6" x14ac:dyDescent="0.25">
      <c r="A286" s="161" t="s">
        <v>1118</v>
      </c>
      <c r="B286" s="183" t="s">
        <v>805</v>
      </c>
      <c r="C286" s="177" t="s">
        <v>7</v>
      </c>
      <c r="D286" s="210"/>
      <c r="E286" s="211"/>
      <c r="F286" s="164">
        <f t="shared" si="31"/>
        <v>0</v>
      </c>
    </row>
    <row r="287" spans="1:6" x14ac:dyDescent="0.25">
      <c r="A287" s="161" t="s">
        <v>1119</v>
      </c>
      <c r="B287" s="183" t="s">
        <v>806</v>
      </c>
      <c r="C287" s="177" t="s">
        <v>7</v>
      </c>
      <c r="D287" s="210"/>
      <c r="E287" s="211"/>
      <c r="F287" s="164">
        <f t="shared" si="31"/>
        <v>0</v>
      </c>
    </row>
    <row r="288" spans="1:6" x14ac:dyDescent="0.25">
      <c r="A288" s="161" t="s">
        <v>1120</v>
      </c>
      <c r="B288" s="183" t="s">
        <v>807</v>
      </c>
      <c r="C288" s="177" t="s">
        <v>7</v>
      </c>
      <c r="D288" s="210"/>
      <c r="E288" s="211"/>
      <c r="F288" s="164">
        <f t="shared" si="31"/>
        <v>0</v>
      </c>
    </row>
    <row r="289" spans="1:6" x14ac:dyDescent="0.25">
      <c r="A289" s="161" t="s">
        <v>1121</v>
      </c>
      <c r="B289" s="183" t="s">
        <v>808</v>
      </c>
      <c r="C289" s="177" t="s">
        <v>7</v>
      </c>
      <c r="D289" s="210"/>
      <c r="E289" s="211"/>
      <c r="F289" s="164">
        <f t="shared" si="31"/>
        <v>0</v>
      </c>
    </row>
    <row r="290" spans="1:6" x14ac:dyDescent="0.25">
      <c r="A290" s="161" t="s">
        <v>1122</v>
      </c>
      <c r="B290" s="183" t="s">
        <v>809</v>
      </c>
      <c r="C290" s="177" t="s">
        <v>7</v>
      </c>
      <c r="D290" s="210"/>
      <c r="E290" s="211"/>
      <c r="F290" s="164">
        <f t="shared" si="31"/>
        <v>0</v>
      </c>
    </row>
    <row r="291" spans="1:6" x14ac:dyDescent="0.25">
      <c r="A291" s="161" t="s">
        <v>1123</v>
      </c>
      <c r="B291" s="183" t="s">
        <v>810</v>
      </c>
      <c r="C291" s="177" t="s">
        <v>7</v>
      </c>
      <c r="D291" s="210"/>
      <c r="E291" s="211"/>
      <c r="F291" s="164">
        <f t="shared" si="31"/>
        <v>0</v>
      </c>
    </row>
    <row r="292" spans="1:6" x14ac:dyDescent="0.25">
      <c r="A292" s="161" t="s">
        <v>1124</v>
      </c>
      <c r="B292" s="183" t="s">
        <v>811</v>
      </c>
      <c r="C292" s="177" t="s">
        <v>7</v>
      </c>
      <c r="D292" s="210"/>
      <c r="E292" s="211"/>
      <c r="F292" s="164">
        <f t="shared" si="31"/>
        <v>0</v>
      </c>
    </row>
    <row r="293" spans="1:6" x14ac:dyDescent="0.25">
      <c r="A293" s="161" t="s">
        <v>1125</v>
      </c>
      <c r="B293" s="183" t="s">
        <v>812</v>
      </c>
      <c r="C293" s="177" t="s">
        <v>7</v>
      </c>
      <c r="D293" s="210"/>
      <c r="E293" s="211"/>
      <c r="F293" s="164">
        <f t="shared" si="31"/>
        <v>0</v>
      </c>
    </row>
    <row r="294" spans="1:6" x14ac:dyDescent="0.25">
      <c r="A294" s="161" t="s">
        <v>1126</v>
      </c>
      <c r="B294" s="183" t="s">
        <v>813</v>
      </c>
      <c r="C294" s="177" t="s">
        <v>7</v>
      </c>
      <c r="D294" s="210"/>
      <c r="E294" s="211"/>
      <c r="F294" s="164">
        <f t="shared" si="31"/>
        <v>0</v>
      </c>
    </row>
    <row r="295" spans="1:6" x14ac:dyDescent="0.25">
      <c r="A295" s="161" t="s">
        <v>1127</v>
      </c>
      <c r="B295" s="183" t="s">
        <v>814</v>
      </c>
      <c r="C295" s="177" t="s">
        <v>7</v>
      </c>
      <c r="D295" s="210"/>
      <c r="E295" s="211"/>
      <c r="F295" s="164">
        <f t="shared" si="31"/>
        <v>0</v>
      </c>
    </row>
    <row r="296" spans="1:6" x14ac:dyDescent="0.25">
      <c r="A296" s="161" t="s">
        <v>1128</v>
      </c>
      <c r="B296" s="183" t="s">
        <v>815</v>
      </c>
      <c r="C296" s="177" t="s">
        <v>7</v>
      </c>
      <c r="D296" s="210"/>
      <c r="E296" s="211"/>
      <c r="F296" s="164">
        <f t="shared" si="31"/>
        <v>0</v>
      </c>
    </row>
    <row r="297" spans="1:6" x14ac:dyDescent="0.25">
      <c r="A297" s="161" t="s">
        <v>1129</v>
      </c>
      <c r="B297" s="183" t="s">
        <v>816</v>
      </c>
      <c r="C297" s="177" t="s">
        <v>7</v>
      </c>
      <c r="D297" s="210"/>
      <c r="E297" s="211"/>
      <c r="F297" s="164">
        <f t="shared" si="31"/>
        <v>0</v>
      </c>
    </row>
    <row r="298" spans="1:6" ht="12" thickBot="1" x14ac:dyDescent="0.3">
      <c r="A298" s="161" t="s">
        <v>1130</v>
      </c>
      <c r="B298" s="183" t="s">
        <v>817</v>
      </c>
      <c r="C298" s="177" t="s">
        <v>7</v>
      </c>
      <c r="D298" s="212"/>
      <c r="E298" s="213"/>
      <c r="F298" s="164">
        <f t="shared" si="31"/>
        <v>0</v>
      </c>
    </row>
    <row r="299" spans="1:6" ht="12" thickTop="1" x14ac:dyDescent="0.25">
      <c r="A299" s="178" t="s">
        <v>818</v>
      </c>
      <c r="B299" s="179"/>
      <c r="C299" s="179"/>
      <c r="D299" s="179"/>
      <c r="E299" s="179"/>
      <c r="F299" s="191"/>
    </row>
    <row r="300" spans="1:6" ht="13.5" customHeight="1" thickBot="1" x14ac:dyDescent="0.3">
      <c r="A300" s="193" t="s">
        <v>819</v>
      </c>
      <c r="B300" s="159"/>
      <c r="C300" s="159"/>
      <c r="D300" s="159"/>
      <c r="E300" s="159"/>
      <c r="F300" s="165"/>
    </row>
    <row r="301" spans="1:6" ht="12" thickTop="1" x14ac:dyDescent="0.25">
      <c r="A301" s="161" t="s">
        <v>1131</v>
      </c>
      <c r="B301" s="192" t="s">
        <v>820</v>
      </c>
      <c r="C301" s="177" t="s">
        <v>7</v>
      </c>
      <c r="D301" s="208"/>
      <c r="E301" s="209"/>
      <c r="F301" s="164">
        <f t="shared" ref="F301:F302" si="32">SUM(D301,E301)</f>
        <v>0</v>
      </c>
    </row>
    <row r="302" spans="1:6" ht="12" thickBot="1" x14ac:dyDescent="0.3">
      <c r="A302" s="161" t="s">
        <v>1132</v>
      </c>
      <c r="B302" s="183" t="s">
        <v>821</v>
      </c>
      <c r="C302" s="177" t="s">
        <v>7</v>
      </c>
      <c r="D302" s="212"/>
      <c r="E302" s="213"/>
      <c r="F302" s="164">
        <f t="shared" si="32"/>
        <v>0</v>
      </c>
    </row>
    <row r="303" spans="1:6" ht="14.25" customHeight="1" thickTop="1" thickBot="1" x14ac:dyDescent="0.3">
      <c r="A303" s="193" t="s">
        <v>822</v>
      </c>
      <c r="B303" s="159"/>
      <c r="C303" s="159"/>
      <c r="D303" s="159"/>
      <c r="E303" s="159"/>
      <c r="F303" s="165"/>
    </row>
    <row r="304" spans="1:6" ht="12" thickTop="1" x14ac:dyDescent="0.25">
      <c r="A304" s="161" t="s">
        <v>1133</v>
      </c>
      <c r="B304" s="183" t="s">
        <v>823</v>
      </c>
      <c r="C304" s="177" t="s">
        <v>7</v>
      </c>
      <c r="D304" s="208"/>
      <c r="E304" s="209"/>
      <c r="F304" s="164">
        <f t="shared" ref="F304:F309" si="33">SUM(D304,E304)</f>
        <v>0</v>
      </c>
    </row>
    <row r="305" spans="1:6" x14ac:dyDescent="0.25">
      <c r="A305" s="161" t="s">
        <v>1134</v>
      </c>
      <c r="B305" s="183" t="s">
        <v>824</v>
      </c>
      <c r="C305" s="177" t="s">
        <v>7</v>
      </c>
      <c r="D305" s="210"/>
      <c r="E305" s="211"/>
      <c r="F305" s="164">
        <f t="shared" si="33"/>
        <v>0</v>
      </c>
    </row>
    <row r="306" spans="1:6" x14ac:dyDescent="0.25">
      <c r="A306" s="161" t="s">
        <v>1135</v>
      </c>
      <c r="B306" s="183" t="s">
        <v>825</v>
      </c>
      <c r="C306" s="177" t="s">
        <v>7</v>
      </c>
      <c r="D306" s="210"/>
      <c r="E306" s="211"/>
      <c r="F306" s="164">
        <f t="shared" si="33"/>
        <v>0</v>
      </c>
    </row>
    <row r="307" spans="1:6" x14ac:dyDescent="0.25">
      <c r="A307" s="161" t="s">
        <v>1136</v>
      </c>
      <c r="B307" s="183" t="s">
        <v>826</v>
      </c>
      <c r="C307" s="177" t="s">
        <v>7</v>
      </c>
      <c r="D307" s="210"/>
      <c r="E307" s="211"/>
      <c r="F307" s="164">
        <f t="shared" si="33"/>
        <v>0</v>
      </c>
    </row>
    <row r="308" spans="1:6" x14ac:dyDescent="0.25">
      <c r="A308" s="161" t="s">
        <v>1137</v>
      </c>
      <c r="B308" s="183" t="s">
        <v>827</v>
      </c>
      <c r="C308" s="177" t="s">
        <v>7</v>
      </c>
      <c r="D308" s="210"/>
      <c r="E308" s="211"/>
      <c r="F308" s="164">
        <f t="shared" si="33"/>
        <v>0</v>
      </c>
    </row>
    <row r="309" spans="1:6" ht="12" thickBot="1" x14ac:dyDescent="0.3">
      <c r="A309" s="161" t="s">
        <v>1138</v>
      </c>
      <c r="B309" s="183" t="s">
        <v>828</v>
      </c>
      <c r="C309" s="177" t="s">
        <v>7</v>
      </c>
      <c r="D309" s="212"/>
      <c r="E309" s="213"/>
      <c r="F309" s="164">
        <f t="shared" si="33"/>
        <v>0</v>
      </c>
    </row>
    <row r="310" spans="1:6" ht="14.25" customHeight="1" thickTop="1" thickBot="1" x14ac:dyDescent="0.3">
      <c r="A310" s="193" t="s">
        <v>829</v>
      </c>
      <c r="B310" s="159"/>
      <c r="C310" s="159"/>
      <c r="D310" s="159"/>
      <c r="E310" s="159"/>
      <c r="F310" s="165"/>
    </row>
    <row r="311" spans="1:6" ht="12" thickTop="1" x14ac:dyDescent="0.25">
      <c r="A311" s="161" t="s">
        <v>1139</v>
      </c>
      <c r="B311" s="183" t="s">
        <v>830</v>
      </c>
      <c r="C311" s="177" t="s">
        <v>7</v>
      </c>
      <c r="D311" s="208"/>
      <c r="E311" s="209"/>
      <c r="F311" s="164">
        <f t="shared" ref="F311:F316" si="34">SUM(D311,E311)</f>
        <v>0</v>
      </c>
    </row>
    <row r="312" spans="1:6" x14ac:dyDescent="0.25">
      <c r="A312" s="161" t="s">
        <v>1140</v>
      </c>
      <c r="B312" s="183" t="s">
        <v>824</v>
      </c>
      <c r="C312" s="177" t="s">
        <v>7</v>
      </c>
      <c r="D312" s="210"/>
      <c r="E312" s="211"/>
      <c r="F312" s="164">
        <f t="shared" si="34"/>
        <v>0</v>
      </c>
    </row>
    <row r="313" spans="1:6" x14ac:dyDescent="0.25">
      <c r="A313" s="161" t="s">
        <v>1141</v>
      </c>
      <c r="B313" s="183" t="s">
        <v>825</v>
      </c>
      <c r="C313" s="177" t="s">
        <v>7</v>
      </c>
      <c r="D313" s="210"/>
      <c r="E313" s="211"/>
      <c r="F313" s="164">
        <f t="shared" si="34"/>
        <v>0</v>
      </c>
    </row>
    <row r="314" spans="1:6" x14ac:dyDescent="0.25">
      <c r="A314" s="161" t="s">
        <v>1142</v>
      </c>
      <c r="B314" s="183" t="s">
        <v>826</v>
      </c>
      <c r="C314" s="177" t="s">
        <v>7</v>
      </c>
      <c r="D314" s="210"/>
      <c r="E314" s="211"/>
      <c r="F314" s="164">
        <f t="shared" si="34"/>
        <v>0</v>
      </c>
    </row>
    <row r="315" spans="1:6" x14ac:dyDescent="0.25">
      <c r="A315" s="161" t="s">
        <v>1143</v>
      </c>
      <c r="B315" s="183" t="s">
        <v>827</v>
      </c>
      <c r="C315" s="177" t="s">
        <v>7</v>
      </c>
      <c r="D315" s="210"/>
      <c r="E315" s="211"/>
      <c r="F315" s="164">
        <f t="shared" si="34"/>
        <v>0</v>
      </c>
    </row>
    <row r="316" spans="1:6" ht="12" thickBot="1" x14ac:dyDescent="0.3">
      <c r="A316" s="161" t="s">
        <v>1144</v>
      </c>
      <c r="B316" s="183" t="s">
        <v>828</v>
      </c>
      <c r="C316" s="177" t="s">
        <v>7</v>
      </c>
      <c r="D316" s="212"/>
      <c r="E316" s="213"/>
      <c r="F316" s="164">
        <f t="shared" si="34"/>
        <v>0</v>
      </c>
    </row>
    <row r="317" spans="1:6" ht="12" thickTop="1" x14ac:dyDescent="0.25">
      <c r="A317" s="178" t="s">
        <v>831</v>
      </c>
      <c r="B317" s="179"/>
      <c r="C317" s="179"/>
      <c r="D317" s="179"/>
      <c r="E317" s="179"/>
      <c r="F317" s="191"/>
    </row>
    <row r="318" spans="1:6" ht="12" thickBot="1" x14ac:dyDescent="0.3">
      <c r="A318" s="158" t="s">
        <v>832</v>
      </c>
      <c r="B318" s="159"/>
      <c r="C318" s="159"/>
      <c r="D318" s="159"/>
      <c r="E318" s="159"/>
      <c r="F318" s="165"/>
    </row>
    <row r="319" spans="1:6" ht="12" thickTop="1" x14ac:dyDescent="0.25">
      <c r="A319" s="161" t="s">
        <v>1145</v>
      </c>
      <c r="B319" s="183" t="s">
        <v>833</v>
      </c>
      <c r="C319" s="177" t="s">
        <v>7</v>
      </c>
      <c r="D319" s="208"/>
      <c r="E319" s="209"/>
      <c r="F319" s="164">
        <f t="shared" ref="F319:F321" si="35">SUM(D319,E319)</f>
        <v>0</v>
      </c>
    </row>
    <row r="320" spans="1:6" x14ac:dyDescent="0.25">
      <c r="A320" s="161" t="s">
        <v>1146</v>
      </c>
      <c r="B320" s="183" t="s">
        <v>834</v>
      </c>
      <c r="C320" s="177" t="s">
        <v>7</v>
      </c>
      <c r="D320" s="210"/>
      <c r="E320" s="211"/>
      <c r="F320" s="164">
        <f t="shared" si="35"/>
        <v>0</v>
      </c>
    </row>
    <row r="321" spans="1:6" ht="12" thickBot="1" x14ac:dyDescent="0.3">
      <c r="A321" s="161" t="s">
        <v>1147</v>
      </c>
      <c r="B321" s="183" t="s">
        <v>835</v>
      </c>
      <c r="C321" s="177" t="s">
        <v>7</v>
      </c>
      <c r="D321" s="212"/>
      <c r="E321" s="213"/>
      <c r="F321" s="164">
        <f t="shared" si="35"/>
        <v>0</v>
      </c>
    </row>
    <row r="322" spans="1:6" ht="12.5" thickTop="1" thickBot="1" x14ac:dyDescent="0.3">
      <c r="A322" s="158" t="s">
        <v>836</v>
      </c>
      <c r="B322" s="159"/>
      <c r="C322" s="159"/>
      <c r="D322" s="159"/>
      <c r="E322" s="159"/>
      <c r="F322" s="194"/>
    </row>
    <row r="323" spans="1:6" ht="12" thickTop="1" x14ac:dyDescent="0.25">
      <c r="A323" s="161" t="s">
        <v>1148</v>
      </c>
      <c r="B323" s="183" t="s">
        <v>833</v>
      </c>
      <c r="C323" s="177" t="s">
        <v>7</v>
      </c>
      <c r="D323" s="208"/>
      <c r="E323" s="209"/>
      <c r="F323" s="164">
        <f t="shared" ref="F323:F325" si="36">SUM(D323,E323)</f>
        <v>0</v>
      </c>
    </row>
    <row r="324" spans="1:6" x14ac:dyDescent="0.25">
      <c r="A324" s="161" t="s">
        <v>1149</v>
      </c>
      <c r="B324" s="183" t="s">
        <v>834</v>
      </c>
      <c r="C324" s="177" t="s">
        <v>7</v>
      </c>
      <c r="D324" s="210"/>
      <c r="E324" s="211"/>
      <c r="F324" s="164">
        <f t="shared" si="36"/>
        <v>0</v>
      </c>
    </row>
    <row r="325" spans="1:6" ht="12" thickBot="1" x14ac:dyDescent="0.3">
      <c r="A325" s="161" t="s">
        <v>1150</v>
      </c>
      <c r="B325" s="183" t="s">
        <v>835</v>
      </c>
      <c r="C325" s="177" t="s">
        <v>7</v>
      </c>
      <c r="D325" s="212"/>
      <c r="E325" s="213"/>
      <c r="F325" s="164">
        <f t="shared" si="36"/>
        <v>0</v>
      </c>
    </row>
    <row r="326" spans="1:6" ht="12.5" thickTop="1" thickBot="1" x14ac:dyDescent="0.3">
      <c r="A326" s="158" t="s">
        <v>837</v>
      </c>
      <c r="B326" s="159"/>
      <c r="C326" s="159"/>
      <c r="D326" s="159"/>
      <c r="E326" s="159"/>
      <c r="F326" s="165"/>
    </row>
    <row r="327" spans="1:6" ht="12" thickTop="1" x14ac:dyDescent="0.25">
      <c r="A327" s="161" t="s">
        <v>1151</v>
      </c>
      <c r="B327" s="183" t="s">
        <v>838</v>
      </c>
      <c r="C327" s="177" t="s">
        <v>7</v>
      </c>
      <c r="D327" s="208"/>
      <c r="E327" s="209"/>
      <c r="F327" s="164">
        <f t="shared" ref="F327:F330" si="37">SUM(D327,E327)</f>
        <v>0</v>
      </c>
    </row>
    <row r="328" spans="1:6" x14ac:dyDescent="0.25">
      <c r="A328" s="161" t="s">
        <v>1152</v>
      </c>
      <c r="B328" s="183" t="s">
        <v>839</v>
      </c>
      <c r="C328" s="177" t="s">
        <v>7</v>
      </c>
      <c r="D328" s="210"/>
      <c r="E328" s="211"/>
      <c r="F328" s="164">
        <f t="shared" si="37"/>
        <v>0</v>
      </c>
    </row>
    <row r="329" spans="1:6" x14ac:dyDescent="0.25">
      <c r="A329" s="161" t="s">
        <v>1153</v>
      </c>
      <c r="B329" s="183" t="s">
        <v>840</v>
      </c>
      <c r="C329" s="177" t="s">
        <v>7</v>
      </c>
      <c r="D329" s="210"/>
      <c r="E329" s="211"/>
      <c r="F329" s="164">
        <f t="shared" si="37"/>
        <v>0</v>
      </c>
    </row>
    <row r="330" spans="1:6" ht="12" thickBot="1" x14ac:dyDescent="0.3">
      <c r="A330" s="161" t="s">
        <v>1154</v>
      </c>
      <c r="B330" s="183" t="s">
        <v>841</v>
      </c>
      <c r="C330" s="177" t="s">
        <v>7</v>
      </c>
      <c r="D330" s="212"/>
      <c r="E330" s="213"/>
      <c r="F330" s="164">
        <f t="shared" si="37"/>
        <v>0</v>
      </c>
    </row>
    <row r="331" spans="1:6" ht="14.25" customHeight="1" thickTop="1" thickBot="1" x14ac:dyDescent="0.3">
      <c r="A331" s="193" t="s">
        <v>842</v>
      </c>
      <c r="B331" s="159"/>
      <c r="C331" s="159"/>
      <c r="D331" s="159"/>
      <c r="E331" s="159"/>
      <c r="F331" s="165"/>
    </row>
    <row r="332" spans="1:6" ht="12" thickTop="1" x14ac:dyDescent="0.25">
      <c r="A332" s="161" t="s">
        <v>1155</v>
      </c>
      <c r="B332" s="184" t="s">
        <v>843</v>
      </c>
      <c r="C332" s="177" t="s">
        <v>844</v>
      </c>
      <c r="D332" s="198"/>
      <c r="E332" s="199"/>
      <c r="F332" s="164">
        <f t="shared" ref="F332:F336" si="38">SUM(D332,E332)</f>
        <v>0</v>
      </c>
    </row>
    <row r="333" spans="1:6" x14ac:dyDescent="0.25">
      <c r="A333" s="161" t="s">
        <v>1156</v>
      </c>
      <c r="B333" s="184" t="s">
        <v>845</v>
      </c>
      <c r="C333" s="177" t="s">
        <v>844</v>
      </c>
      <c r="D333" s="200"/>
      <c r="E333" s="201"/>
      <c r="F333" s="164">
        <f t="shared" si="38"/>
        <v>0</v>
      </c>
    </row>
    <row r="334" spans="1:6" x14ac:dyDescent="0.25">
      <c r="A334" s="161" t="s">
        <v>1157</v>
      </c>
      <c r="B334" s="184" t="s">
        <v>846</v>
      </c>
      <c r="C334" s="177" t="s">
        <v>844</v>
      </c>
      <c r="D334" s="200"/>
      <c r="E334" s="201"/>
      <c r="F334" s="164">
        <f t="shared" si="38"/>
        <v>0</v>
      </c>
    </row>
    <row r="335" spans="1:6" x14ac:dyDescent="0.25">
      <c r="A335" s="161" t="s">
        <v>1158</v>
      </c>
      <c r="B335" s="184" t="s">
        <v>872</v>
      </c>
      <c r="C335" s="177" t="s">
        <v>844</v>
      </c>
      <c r="D335" s="200"/>
      <c r="E335" s="201"/>
      <c r="F335" s="164">
        <f t="shared" si="38"/>
        <v>0</v>
      </c>
    </row>
    <row r="336" spans="1:6" ht="12" thickBot="1" x14ac:dyDescent="0.3">
      <c r="A336" s="161" t="s">
        <v>1159</v>
      </c>
      <c r="B336" s="184" t="s">
        <v>873</v>
      </c>
      <c r="C336" s="177" t="s">
        <v>844</v>
      </c>
      <c r="D336" s="202"/>
      <c r="E336" s="203"/>
      <c r="F336" s="164">
        <f t="shared" si="38"/>
        <v>0</v>
      </c>
    </row>
    <row r="337" spans="1:6" ht="13.5" customHeight="1" thickTop="1" x14ac:dyDescent="0.25">
      <c r="A337" s="178" t="s">
        <v>847</v>
      </c>
      <c r="B337" s="179"/>
      <c r="C337" s="179"/>
      <c r="D337" s="179"/>
      <c r="E337" s="179"/>
      <c r="F337" s="191"/>
    </row>
    <row r="338" spans="1:6" ht="12" thickBot="1" x14ac:dyDescent="0.3">
      <c r="A338" s="158" t="s">
        <v>848</v>
      </c>
      <c r="B338" s="159"/>
      <c r="C338" s="159"/>
      <c r="D338" s="159"/>
      <c r="E338" s="159"/>
      <c r="F338" s="165"/>
    </row>
    <row r="339" spans="1:6" ht="12" thickTop="1" x14ac:dyDescent="0.25">
      <c r="A339" s="161" t="s">
        <v>1160</v>
      </c>
      <c r="B339" s="184" t="s">
        <v>849</v>
      </c>
      <c r="C339" s="177" t="s">
        <v>7</v>
      </c>
      <c r="D339" s="198"/>
      <c r="E339" s="199"/>
      <c r="F339" s="164">
        <f t="shared" ref="F339:F348" si="39">SUM(D339,E339)</f>
        <v>0</v>
      </c>
    </row>
    <row r="340" spans="1:6" x14ac:dyDescent="0.25">
      <c r="A340" s="161" t="s">
        <v>1161</v>
      </c>
      <c r="B340" s="184" t="s">
        <v>850</v>
      </c>
      <c r="C340" s="177" t="s">
        <v>7</v>
      </c>
      <c r="D340" s="200"/>
      <c r="E340" s="201"/>
      <c r="F340" s="164">
        <f t="shared" si="39"/>
        <v>0</v>
      </c>
    </row>
    <row r="341" spans="1:6" x14ac:dyDescent="0.25">
      <c r="A341" s="161" t="s">
        <v>1162</v>
      </c>
      <c r="B341" s="184" t="s">
        <v>851</v>
      </c>
      <c r="C341" s="177" t="s">
        <v>7</v>
      </c>
      <c r="D341" s="200"/>
      <c r="E341" s="201"/>
      <c r="F341" s="164">
        <f t="shared" si="39"/>
        <v>0</v>
      </c>
    </row>
    <row r="342" spans="1:6" x14ac:dyDescent="0.25">
      <c r="A342" s="161" t="s">
        <v>1163</v>
      </c>
      <c r="B342" s="184" t="s">
        <v>852</v>
      </c>
      <c r="C342" s="177" t="s">
        <v>7</v>
      </c>
      <c r="D342" s="200"/>
      <c r="E342" s="201"/>
      <c r="F342" s="164">
        <f t="shared" si="39"/>
        <v>0</v>
      </c>
    </row>
    <row r="343" spans="1:6" x14ac:dyDescent="0.25">
      <c r="A343" s="161" t="s">
        <v>1164</v>
      </c>
      <c r="B343" s="184" t="s">
        <v>853</v>
      </c>
      <c r="C343" s="177" t="s">
        <v>7</v>
      </c>
      <c r="D343" s="200"/>
      <c r="E343" s="201"/>
      <c r="F343" s="164">
        <f t="shared" si="39"/>
        <v>0</v>
      </c>
    </row>
    <row r="344" spans="1:6" x14ac:dyDescent="0.25">
      <c r="A344" s="161" t="s">
        <v>1165</v>
      </c>
      <c r="B344" s="184" t="s">
        <v>854</v>
      </c>
      <c r="C344" s="177" t="s">
        <v>7</v>
      </c>
      <c r="D344" s="200"/>
      <c r="E344" s="201"/>
      <c r="F344" s="164">
        <f t="shared" si="39"/>
        <v>0</v>
      </c>
    </row>
    <row r="345" spans="1:6" x14ac:dyDescent="0.25">
      <c r="A345" s="161" t="s">
        <v>1166</v>
      </c>
      <c r="B345" s="184" t="s">
        <v>855</v>
      </c>
      <c r="C345" s="177" t="s">
        <v>7</v>
      </c>
      <c r="D345" s="200"/>
      <c r="E345" s="201"/>
      <c r="F345" s="164">
        <f t="shared" si="39"/>
        <v>0</v>
      </c>
    </row>
    <row r="346" spans="1:6" x14ac:dyDescent="0.25">
      <c r="A346" s="161" t="s">
        <v>1167</v>
      </c>
      <c r="B346" s="184" t="s">
        <v>856</v>
      </c>
      <c r="C346" s="177" t="s">
        <v>7</v>
      </c>
      <c r="D346" s="200"/>
      <c r="E346" s="201"/>
      <c r="F346" s="164">
        <f t="shared" si="39"/>
        <v>0</v>
      </c>
    </row>
    <row r="347" spans="1:6" x14ac:dyDescent="0.25">
      <c r="A347" s="161" t="s">
        <v>1168</v>
      </c>
      <c r="B347" s="184" t="s">
        <v>857</v>
      </c>
      <c r="C347" s="177" t="s">
        <v>7</v>
      </c>
      <c r="D347" s="200"/>
      <c r="E347" s="201"/>
      <c r="F347" s="164">
        <f t="shared" si="39"/>
        <v>0</v>
      </c>
    </row>
    <row r="348" spans="1:6" ht="12" thickBot="1" x14ac:dyDescent="0.3">
      <c r="A348" s="161" t="s">
        <v>1169</v>
      </c>
      <c r="B348" s="184" t="s">
        <v>858</v>
      </c>
      <c r="C348" s="177" t="s">
        <v>7</v>
      </c>
      <c r="D348" s="202"/>
      <c r="E348" s="203"/>
      <c r="F348" s="164">
        <f t="shared" si="39"/>
        <v>0</v>
      </c>
    </row>
    <row r="349" spans="1:6" ht="12.5" thickTop="1" thickBot="1" x14ac:dyDescent="0.3">
      <c r="A349" s="158" t="s">
        <v>832</v>
      </c>
      <c r="B349" s="159"/>
      <c r="C349" s="159"/>
      <c r="D349" s="159"/>
      <c r="E349" s="159"/>
      <c r="F349" s="165"/>
    </row>
    <row r="350" spans="1:6" ht="12" thickTop="1" x14ac:dyDescent="0.25">
      <c r="A350" s="161" t="s">
        <v>1170</v>
      </c>
      <c r="B350" s="183" t="s">
        <v>833</v>
      </c>
      <c r="C350" s="177" t="s">
        <v>7</v>
      </c>
      <c r="D350" s="198"/>
      <c r="E350" s="199"/>
      <c r="F350" s="164">
        <f t="shared" ref="F350:F352" si="40">SUM(D350,E350)</f>
        <v>0</v>
      </c>
    </row>
    <row r="351" spans="1:6" x14ac:dyDescent="0.25">
      <c r="A351" s="161" t="s">
        <v>1171</v>
      </c>
      <c r="B351" s="183" t="s">
        <v>834</v>
      </c>
      <c r="C351" s="177" t="s">
        <v>7</v>
      </c>
      <c r="D351" s="200"/>
      <c r="E351" s="201"/>
      <c r="F351" s="164">
        <f t="shared" si="40"/>
        <v>0</v>
      </c>
    </row>
    <row r="352" spans="1:6" ht="12" thickBot="1" x14ac:dyDescent="0.3">
      <c r="A352" s="161" t="s">
        <v>1172</v>
      </c>
      <c r="B352" s="183" t="s">
        <v>835</v>
      </c>
      <c r="C352" s="177" t="s">
        <v>7</v>
      </c>
      <c r="D352" s="202"/>
      <c r="E352" s="203"/>
      <c r="F352" s="164">
        <f t="shared" si="40"/>
        <v>0</v>
      </c>
    </row>
    <row r="353" spans="1:6" ht="12.5" thickTop="1" thickBot="1" x14ac:dyDescent="0.3">
      <c r="A353" s="158" t="s">
        <v>836</v>
      </c>
      <c r="B353" s="159"/>
      <c r="C353" s="159"/>
      <c r="D353" s="159"/>
      <c r="E353" s="159"/>
      <c r="F353" s="165"/>
    </row>
    <row r="354" spans="1:6" ht="12" thickTop="1" x14ac:dyDescent="0.25">
      <c r="A354" s="161" t="s">
        <v>1173</v>
      </c>
      <c r="B354" s="183" t="s">
        <v>833</v>
      </c>
      <c r="C354" s="177" t="s">
        <v>7</v>
      </c>
      <c r="D354" s="198"/>
      <c r="E354" s="199"/>
      <c r="F354" s="164">
        <f t="shared" ref="F354:F356" si="41">SUM(D354,E354)</f>
        <v>0</v>
      </c>
    </row>
    <row r="355" spans="1:6" x14ac:dyDescent="0.25">
      <c r="A355" s="161" t="s">
        <v>1174</v>
      </c>
      <c r="B355" s="183" t="s">
        <v>834</v>
      </c>
      <c r="C355" s="177" t="s">
        <v>7</v>
      </c>
      <c r="D355" s="200"/>
      <c r="E355" s="201"/>
      <c r="F355" s="164">
        <f t="shared" si="41"/>
        <v>0</v>
      </c>
    </row>
    <row r="356" spans="1:6" ht="12" thickBot="1" x14ac:dyDescent="0.3">
      <c r="A356" s="161" t="s">
        <v>1175</v>
      </c>
      <c r="B356" s="183" t="s">
        <v>835</v>
      </c>
      <c r="C356" s="177" t="s">
        <v>7</v>
      </c>
      <c r="D356" s="202"/>
      <c r="E356" s="203"/>
      <c r="F356" s="164">
        <f t="shared" si="41"/>
        <v>0</v>
      </c>
    </row>
    <row r="357" spans="1:6" ht="12" thickTop="1" x14ac:dyDescent="0.25"/>
  </sheetData>
  <sheetProtection selectLockedCells="1"/>
  <mergeCells count="3">
    <mergeCell ref="A1:F1"/>
    <mergeCell ref="B4:F4"/>
    <mergeCell ref="A2:F2"/>
  </mergeCells>
  <conditionalFormatting sqref="A56:A57 A64 A59:A62 A66:A70 A72:A77 A79:A80">
    <cfRule type="expression" dxfId="309" priority="174" stopIfTrue="1">
      <formula>(#REF!=5)</formula>
    </cfRule>
    <cfRule type="expression" dxfId="308" priority="175" stopIfTrue="1">
      <formula>(#REF!=2)</formula>
    </cfRule>
    <cfRule type="expression" dxfId="307" priority="176" stopIfTrue="1">
      <formula>(#REF!=3)</formula>
    </cfRule>
  </conditionalFormatting>
  <conditionalFormatting sqref="A9 B10:B15 B17:B19 B21:B23 B25:B28 B30:B32 B35:B37 B40:B42 B45:B47 B50:B52 B82:B86 B88:B89 B91:B123">
    <cfRule type="expression" dxfId="306" priority="171" stopIfTrue="1">
      <formula>(#REF!=5)</formula>
    </cfRule>
    <cfRule type="expression" dxfId="305" priority="172" stopIfTrue="1">
      <formula>(#REF!=2)</formula>
    </cfRule>
    <cfRule type="expression" dxfId="304" priority="173" stopIfTrue="1">
      <formula>(#REF!=3)</formula>
    </cfRule>
  </conditionalFormatting>
  <conditionalFormatting sqref="C10:C15 C17:C19">
    <cfRule type="expression" dxfId="303" priority="170" stopIfTrue="1">
      <formula>(#REF!=5)</formula>
    </cfRule>
  </conditionalFormatting>
  <conditionalFormatting sqref="C21:C23">
    <cfRule type="expression" dxfId="302" priority="169" stopIfTrue="1">
      <formula>(#REF!=5)</formula>
    </cfRule>
  </conditionalFormatting>
  <conditionalFormatting sqref="C25:C28">
    <cfRule type="expression" dxfId="301" priority="168" stopIfTrue="1">
      <formula>(#REF!=5)</formula>
    </cfRule>
  </conditionalFormatting>
  <conditionalFormatting sqref="C30:C33">
    <cfRule type="expression" dxfId="300" priority="167" stopIfTrue="1">
      <formula>(#REF!=5)</formula>
    </cfRule>
  </conditionalFormatting>
  <conditionalFormatting sqref="C35:C38">
    <cfRule type="expression" dxfId="299" priority="166" stopIfTrue="1">
      <formula>(#REF!=5)</formula>
    </cfRule>
  </conditionalFormatting>
  <conditionalFormatting sqref="B53">
    <cfRule type="expression" dxfId="298" priority="148" stopIfTrue="1">
      <formula>(#REF!=5)</formula>
    </cfRule>
    <cfRule type="expression" dxfId="297" priority="149" stopIfTrue="1">
      <formula>(#REF!=2)</formula>
    </cfRule>
    <cfRule type="expression" dxfId="296" priority="150" stopIfTrue="1">
      <formula>(#REF!=3)</formula>
    </cfRule>
  </conditionalFormatting>
  <conditionalFormatting sqref="C40:C43">
    <cfRule type="expression" dxfId="295" priority="165" stopIfTrue="1">
      <formula>(#REF!=5)</formula>
    </cfRule>
  </conditionalFormatting>
  <conditionalFormatting sqref="C45:C48">
    <cfRule type="expression" dxfId="294" priority="164" stopIfTrue="1">
      <formula>(#REF!=5)</formula>
    </cfRule>
  </conditionalFormatting>
  <conditionalFormatting sqref="C50:C53">
    <cfRule type="expression" dxfId="293" priority="163" stopIfTrue="1">
      <formula>(#REF!=5)</formula>
    </cfRule>
  </conditionalFormatting>
  <conditionalFormatting sqref="B33">
    <cfRule type="expression" dxfId="292" priority="160" stopIfTrue="1">
      <formula>(#REF!=5)</formula>
    </cfRule>
    <cfRule type="expression" dxfId="291" priority="161" stopIfTrue="1">
      <formula>(#REF!=2)</formula>
    </cfRule>
    <cfRule type="expression" dxfId="290" priority="162" stopIfTrue="1">
      <formula>(#REF!=3)</formula>
    </cfRule>
  </conditionalFormatting>
  <conditionalFormatting sqref="B38">
    <cfRule type="expression" dxfId="289" priority="157" stopIfTrue="1">
      <formula>(#REF!=5)</formula>
    </cfRule>
    <cfRule type="expression" dxfId="288" priority="158" stopIfTrue="1">
      <formula>(#REF!=2)</formula>
    </cfRule>
    <cfRule type="expression" dxfId="287" priority="159" stopIfTrue="1">
      <formula>(#REF!=3)</formula>
    </cfRule>
  </conditionalFormatting>
  <conditionalFormatting sqref="B43">
    <cfRule type="expression" dxfId="286" priority="154" stopIfTrue="1">
      <formula>(#REF!=5)</formula>
    </cfRule>
    <cfRule type="expression" dxfId="285" priority="155" stopIfTrue="1">
      <formula>(#REF!=2)</formula>
    </cfRule>
    <cfRule type="expression" dxfId="284" priority="156" stopIfTrue="1">
      <formula>(#REF!=3)</formula>
    </cfRule>
  </conditionalFormatting>
  <conditionalFormatting sqref="B48">
    <cfRule type="expression" dxfId="283" priority="151" stopIfTrue="1">
      <formula>(#REF!=5)</formula>
    </cfRule>
    <cfRule type="expression" dxfId="282" priority="152" stopIfTrue="1">
      <formula>(#REF!=2)</formula>
    </cfRule>
    <cfRule type="expression" dxfId="281" priority="153" stopIfTrue="1">
      <formula>(#REF!=3)</formula>
    </cfRule>
  </conditionalFormatting>
  <conditionalFormatting sqref="A16">
    <cfRule type="expression" dxfId="280" priority="145" stopIfTrue="1">
      <formula>(#REF!=5)</formula>
    </cfRule>
    <cfRule type="expression" dxfId="279" priority="146" stopIfTrue="1">
      <formula>(#REF!=2)</formula>
    </cfRule>
    <cfRule type="expression" dxfId="278" priority="147" stopIfTrue="1">
      <formula>(#REF!=3)</formula>
    </cfRule>
  </conditionalFormatting>
  <conditionalFormatting sqref="A20">
    <cfRule type="expression" dxfId="277" priority="142" stopIfTrue="1">
      <formula>(#REF!=5)</formula>
    </cfRule>
    <cfRule type="expression" dxfId="276" priority="143" stopIfTrue="1">
      <formula>(#REF!=2)</formula>
    </cfRule>
    <cfRule type="expression" dxfId="275" priority="144" stopIfTrue="1">
      <formula>(#REF!=3)</formula>
    </cfRule>
  </conditionalFormatting>
  <conditionalFormatting sqref="A24">
    <cfRule type="expression" dxfId="274" priority="139" stopIfTrue="1">
      <formula>(#REF!=5)</formula>
    </cfRule>
    <cfRule type="expression" dxfId="273" priority="140" stopIfTrue="1">
      <formula>(#REF!=2)</formula>
    </cfRule>
    <cfRule type="expression" dxfId="272" priority="141" stopIfTrue="1">
      <formula>(#REF!=3)</formula>
    </cfRule>
  </conditionalFormatting>
  <conditionalFormatting sqref="A29">
    <cfRule type="expression" dxfId="271" priority="136" stopIfTrue="1">
      <formula>(#REF!=5)</formula>
    </cfRule>
    <cfRule type="expression" dxfId="270" priority="137" stopIfTrue="1">
      <formula>(#REF!=2)</formula>
    </cfRule>
    <cfRule type="expression" dxfId="269" priority="138" stopIfTrue="1">
      <formula>(#REF!=3)</formula>
    </cfRule>
  </conditionalFormatting>
  <conditionalFormatting sqref="A34">
    <cfRule type="expression" dxfId="268" priority="133" stopIfTrue="1">
      <formula>(#REF!=5)</formula>
    </cfRule>
    <cfRule type="expression" dxfId="267" priority="134" stopIfTrue="1">
      <formula>(#REF!=2)</formula>
    </cfRule>
    <cfRule type="expression" dxfId="266" priority="135" stopIfTrue="1">
      <formula>(#REF!=3)</formula>
    </cfRule>
  </conditionalFormatting>
  <conditionalFormatting sqref="A39">
    <cfRule type="expression" dxfId="265" priority="130" stopIfTrue="1">
      <formula>(#REF!=5)</formula>
    </cfRule>
    <cfRule type="expression" dxfId="264" priority="131" stopIfTrue="1">
      <formula>(#REF!=2)</formula>
    </cfRule>
    <cfRule type="expression" dxfId="263" priority="132" stopIfTrue="1">
      <formula>(#REF!=3)</formula>
    </cfRule>
  </conditionalFormatting>
  <conditionalFormatting sqref="A44">
    <cfRule type="expression" dxfId="262" priority="127" stopIfTrue="1">
      <formula>(#REF!=5)</formula>
    </cfRule>
    <cfRule type="expression" dxfId="261" priority="128" stopIfTrue="1">
      <formula>(#REF!=2)</formula>
    </cfRule>
    <cfRule type="expression" dxfId="260" priority="129" stopIfTrue="1">
      <formula>(#REF!=3)</formula>
    </cfRule>
  </conditionalFormatting>
  <conditionalFormatting sqref="A49">
    <cfRule type="expression" dxfId="259" priority="124" stopIfTrue="1">
      <formula>(#REF!=5)</formula>
    </cfRule>
    <cfRule type="expression" dxfId="258" priority="125" stopIfTrue="1">
      <formula>(#REF!=2)</formula>
    </cfRule>
    <cfRule type="expression" dxfId="257" priority="126" stopIfTrue="1">
      <formula>(#REF!=3)</formula>
    </cfRule>
  </conditionalFormatting>
  <conditionalFormatting sqref="A54">
    <cfRule type="expression" dxfId="256" priority="121" stopIfTrue="1">
      <formula>(#REF!=5)</formula>
    </cfRule>
    <cfRule type="expression" dxfId="255" priority="122" stopIfTrue="1">
      <formula>(#REF!=2)</formula>
    </cfRule>
    <cfRule type="expression" dxfId="254" priority="123" stopIfTrue="1">
      <formula>(#REF!=3)</formula>
    </cfRule>
  </conditionalFormatting>
  <conditionalFormatting sqref="A55">
    <cfRule type="expression" dxfId="253" priority="112" stopIfTrue="1">
      <formula>(#REF!=5)</formula>
    </cfRule>
    <cfRule type="expression" dxfId="252" priority="113" stopIfTrue="1">
      <formula>(#REF!=2)</formula>
    </cfRule>
    <cfRule type="expression" dxfId="251" priority="114" stopIfTrue="1">
      <formula>(#REF!=3)</formula>
    </cfRule>
  </conditionalFormatting>
  <conditionalFormatting sqref="A58">
    <cfRule type="expression" dxfId="250" priority="109" stopIfTrue="1">
      <formula>(#REF!=5)</formula>
    </cfRule>
    <cfRule type="expression" dxfId="249" priority="110" stopIfTrue="1">
      <formula>(#REF!=2)</formula>
    </cfRule>
    <cfRule type="expression" dxfId="248" priority="111" stopIfTrue="1">
      <formula>(#REF!=3)</formula>
    </cfRule>
  </conditionalFormatting>
  <conditionalFormatting sqref="A63">
    <cfRule type="expression" dxfId="247" priority="106" stopIfTrue="1">
      <formula>(#REF!=5)</formula>
    </cfRule>
    <cfRule type="expression" dxfId="246" priority="107" stopIfTrue="1">
      <formula>(#REF!=2)</formula>
    </cfRule>
    <cfRule type="expression" dxfId="245" priority="108" stopIfTrue="1">
      <formula>(#REF!=3)</formula>
    </cfRule>
  </conditionalFormatting>
  <conditionalFormatting sqref="A65">
    <cfRule type="expression" dxfId="244" priority="103" stopIfTrue="1">
      <formula>(#REF!=5)</formula>
    </cfRule>
    <cfRule type="expression" dxfId="243" priority="104" stopIfTrue="1">
      <formula>(#REF!=2)</formula>
    </cfRule>
    <cfRule type="expression" dxfId="242" priority="105" stopIfTrue="1">
      <formula>(#REF!=3)</formula>
    </cfRule>
  </conditionalFormatting>
  <conditionalFormatting sqref="A71">
    <cfRule type="expression" dxfId="241" priority="100" stopIfTrue="1">
      <formula>(#REF!=5)</formula>
    </cfRule>
    <cfRule type="expression" dxfId="240" priority="101" stopIfTrue="1">
      <formula>(#REF!=2)</formula>
    </cfRule>
    <cfRule type="expression" dxfId="239" priority="102" stopIfTrue="1">
      <formula>(#REF!=3)</formula>
    </cfRule>
  </conditionalFormatting>
  <conditionalFormatting sqref="A78">
    <cfRule type="expression" dxfId="238" priority="97" stopIfTrue="1">
      <formula>(#REF!=5)</formula>
    </cfRule>
    <cfRule type="expression" dxfId="237" priority="98" stopIfTrue="1">
      <formula>(#REF!=2)</formula>
    </cfRule>
    <cfRule type="expression" dxfId="236" priority="99" stopIfTrue="1">
      <formula>(#REF!=3)</formula>
    </cfRule>
  </conditionalFormatting>
  <conditionalFormatting sqref="A81">
    <cfRule type="expression" dxfId="235" priority="94" stopIfTrue="1">
      <formula>(#REF!=5)</formula>
    </cfRule>
    <cfRule type="expression" dxfId="234" priority="95" stopIfTrue="1">
      <formula>(#REF!=2)</formula>
    </cfRule>
    <cfRule type="expression" dxfId="233" priority="96" stopIfTrue="1">
      <formula>(#REF!=3)</formula>
    </cfRule>
  </conditionalFormatting>
  <conditionalFormatting sqref="A87">
    <cfRule type="expression" dxfId="232" priority="91" stopIfTrue="1">
      <formula>(#REF!=5)</formula>
    </cfRule>
    <cfRule type="expression" dxfId="231" priority="92" stopIfTrue="1">
      <formula>(#REF!=2)</formula>
    </cfRule>
    <cfRule type="expression" dxfId="230" priority="93" stopIfTrue="1">
      <formula>(#REF!=3)</formula>
    </cfRule>
  </conditionalFormatting>
  <conditionalFormatting sqref="A147">
    <cfRule type="expression" dxfId="229" priority="82" stopIfTrue="1">
      <formula>(#REF!=5)</formula>
    </cfRule>
    <cfRule type="expression" dxfId="228" priority="83" stopIfTrue="1">
      <formula>(#REF!=2)</formula>
    </cfRule>
    <cfRule type="expression" dxfId="227" priority="84" stopIfTrue="1">
      <formula>(#REF!=3)</formula>
    </cfRule>
  </conditionalFormatting>
  <conditionalFormatting sqref="A124">
    <cfRule type="expression" dxfId="226" priority="85" stopIfTrue="1">
      <formula>(#REF!=5)</formula>
    </cfRule>
    <cfRule type="expression" dxfId="225" priority="86" stopIfTrue="1">
      <formula>(#REF!=2)</formula>
    </cfRule>
    <cfRule type="expression" dxfId="224" priority="87" stopIfTrue="1">
      <formula>(#REF!=3)</formula>
    </cfRule>
  </conditionalFormatting>
  <conditionalFormatting sqref="A155">
    <cfRule type="expression" dxfId="223" priority="79" stopIfTrue="1">
      <formula>(#REF!=5)</formula>
    </cfRule>
    <cfRule type="expression" dxfId="222" priority="80" stopIfTrue="1">
      <formula>(#REF!=2)</formula>
    </cfRule>
    <cfRule type="expression" dxfId="221" priority="81" stopIfTrue="1">
      <formula>(#REF!=3)</formula>
    </cfRule>
  </conditionalFormatting>
  <conditionalFormatting sqref="A166">
    <cfRule type="expression" dxfId="220" priority="76" stopIfTrue="1">
      <formula>(#REF!=5)</formula>
    </cfRule>
    <cfRule type="expression" dxfId="219" priority="77" stopIfTrue="1">
      <formula>(#REF!=2)</formula>
    </cfRule>
    <cfRule type="expression" dxfId="218" priority="78" stopIfTrue="1">
      <formula>(#REF!=3)</formula>
    </cfRule>
  </conditionalFormatting>
  <conditionalFormatting sqref="A171">
    <cfRule type="expression" dxfId="217" priority="73" stopIfTrue="1">
      <formula>(#REF!=5)</formula>
    </cfRule>
    <cfRule type="expression" dxfId="216" priority="74" stopIfTrue="1">
      <formula>(#REF!=2)</formula>
    </cfRule>
    <cfRule type="expression" dxfId="215" priority="75" stopIfTrue="1">
      <formula>(#REF!=3)</formula>
    </cfRule>
  </conditionalFormatting>
  <conditionalFormatting sqref="A199">
    <cfRule type="expression" dxfId="214" priority="70" stopIfTrue="1">
      <formula>(#REF!=5)</formula>
    </cfRule>
    <cfRule type="expression" dxfId="213" priority="71" stopIfTrue="1">
      <formula>(#REF!=2)</formula>
    </cfRule>
    <cfRule type="expression" dxfId="212" priority="72" stopIfTrue="1">
      <formula>(#REF!=3)</formula>
    </cfRule>
  </conditionalFormatting>
  <conditionalFormatting sqref="A220">
    <cfRule type="expression" dxfId="211" priority="67" stopIfTrue="1">
      <formula>(#REF!=5)</formula>
    </cfRule>
    <cfRule type="expression" dxfId="210" priority="68" stopIfTrue="1">
      <formula>(#REF!=2)</formula>
    </cfRule>
    <cfRule type="expression" dxfId="209" priority="69" stopIfTrue="1">
      <formula>(#REF!=3)</formula>
    </cfRule>
  </conditionalFormatting>
  <conditionalFormatting sqref="A226">
    <cfRule type="expression" dxfId="208" priority="64" stopIfTrue="1">
      <formula>(#REF!=5)</formula>
    </cfRule>
    <cfRule type="expression" dxfId="207" priority="65" stopIfTrue="1">
      <formula>(#REF!=2)</formula>
    </cfRule>
    <cfRule type="expression" dxfId="206" priority="66" stopIfTrue="1">
      <formula>(#REF!=3)</formula>
    </cfRule>
  </conditionalFormatting>
  <conditionalFormatting sqref="A233">
    <cfRule type="expression" dxfId="205" priority="61" stopIfTrue="1">
      <formula>(#REF!=5)</formula>
    </cfRule>
    <cfRule type="expression" dxfId="204" priority="62" stopIfTrue="1">
      <formula>(#REF!=2)</formula>
    </cfRule>
    <cfRule type="expression" dxfId="203" priority="63" stopIfTrue="1">
      <formula>(#REF!=3)</formula>
    </cfRule>
  </conditionalFormatting>
  <conditionalFormatting sqref="A240">
    <cfRule type="expression" dxfId="202" priority="58" stopIfTrue="1">
      <formula>(#REF!=5)</formula>
    </cfRule>
    <cfRule type="expression" dxfId="201" priority="59" stopIfTrue="1">
      <formula>(#REF!=2)</formula>
    </cfRule>
    <cfRule type="expression" dxfId="200" priority="60" stopIfTrue="1">
      <formula>(#REF!=3)</formula>
    </cfRule>
  </conditionalFormatting>
  <conditionalFormatting sqref="A300">
    <cfRule type="expression" dxfId="199" priority="46" stopIfTrue="1">
      <formula>(#REF!=5)</formula>
    </cfRule>
    <cfRule type="expression" dxfId="198" priority="47" stopIfTrue="1">
      <formula>(#REF!=2)</formula>
    </cfRule>
    <cfRule type="expression" dxfId="197" priority="48" stopIfTrue="1">
      <formula>(#REF!=3)</formula>
    </cfRule>
  </conditionalFormatting>
  <conditionalFormatting sqref="A303">
    <cfRule type="expression" dxfId="196" priority="43" stopIfTrue="1">
      <formula>(#REF!=5)</formula>
    </cfRule>
    <cfRule type="expression" dxfId="195" priority="44" stopIfTrue="1">
      <formula>(#REF!=2)</formula>
    </cfRule>
    <cfRule type="expression" dxfId="194" priority="45" stopIfTrue="1">
      <formula>(#REF!=3)</formula>
    </cfRule>
  </conditionalFormatting>
  <conditionalFormatting sqref="A318">
    <cfRule type="expression" dxfId="193" priority="37" stopIfTrue="1">
      <formula>(#REF!=5)</formula>
    </cfRule>
    <cfRule type="expression" dxfId="192" priority="38" stopIfTrue="1">
      <formula>(#REF!=2)</formula>
    </cfRule>
    <cfRule type="expression" dxfId="191" priority="39" stopIfTrue="1">
      <formula>(#REF!=3)</formula>
    </cfRule>
  </conditionalFormatting>
  <conditionalFormatting sqref="A322">
    <cfRule type="expression" dxfId="190" priority="34" stopIfTrue="1">
      <formula>(#REF!=5)</formula>
    </cfRule>
    <cfRule type="expression" dxfId="189" priority="35" stopIfTrue="1">
      <formula>(#REF!=2)</formula>
    </cfRule>
    <cfRule type="expression" dxfId="188" priority="36" stopIfTrue="1">
      <formula>(#REF!=3)</formula>
    </cfRule>
  </conditionalFormatting>
  <conditionalFormatting sqref="A326">
    <cfRule type="expression" dxfId="187" priority="31" stopIfTrue="1">
      <formula>(#REF!=5)</formula>
    </cfRule>
    <cfRule type="expression" dxfId="186" priority="32" stopIfTrue="1">
      <formula>(#REF!=2)</formula>
    </cfRule>
    <cfRule type="expression" dxfId="185" priority="33" stopIfTrue="1">
      <formula>(#REF!=3)</formula>
    </cfRule>
  </conditionalFormatting>
  <conditionalFormatting sqref="A331">
    <cfRule type="expression" dxfId="184" priority="22" stopIfTrue="1">
      <formula>(#REF!=5)</formula>
    </cfRule>
    <cfRule type="expression" dxfId="183" priority="23" stopIfTrue="1">
      <formula>(#REF!=2)</formula>
    </cfRule>
    <cfRule type="expression" dxfId="182" priority="24" stopIfTrue="1">
      <formula>(#REF!=3)</formula>
    </cfRule>
  </conditionalFormatting>
  <conditionalFormatting sqref="A338">
    <cfRule type="expression" dxfId="181" priority="16" stopIfTrue="1">
      <formula>(#REF!=5)</formula>
    </cfRule>
    <cfRule type="expression" dxfId="180" priority="17" stopIfTrue="1">
      <formula>(#REF!=2)</formula>
    </cfRule>
    <cfRule type="expression" dxfId="179" priority="18" stopIfTrue="1">
      <formula>(#REF!=3)</formula>
    </cfRule>
  </conditionalFormatting>
  <conditionalFormatting sqref="A349">
    <cfRule type="expression" dxfId="178" priority="13" stopIfTrue="1">
      <formula>(#REF!=5)</formula>
    </cfRule>
    <cfRule type="expression" dxfId="177" priority="14" stopIfTrue="1">
      <formula>(#REF!=2)</formula>
    </cfRule>
    <cfRule type="expression" dxfId="176" priority="15" stopIfTrue="1">
      <formula>(#REF!=3)</formula>
    </cfRule>
  </conditionalFormatting>
  <conditionalFormatting sqref="A353">
    <cfRule type="expression" dxfId="175" priority="10" stopIfTrue="1">
      <formula>(#REF!=5)</formula>
    </cfRule>
    <cfRule type="expression" dxfId="174" priority="11" stopIfTrue="1">
      <formula>(#REF!=2)</formula>
    </cfRule>
    <cfRule type="expression" dxfId="173" priority="12" stopIfTrue="1">
      <formula>(#REF!=3)</formula>
    </cfRule>
  </conditionalFormatting>
  <conditionalFormatting sqref="A249">
    <cfRule type="expression" dxfId="172" priority="7" stopIfTrue="1">
      <formula>(#REF!=5)</formula>
    </cfRule>
    <cfRule type="expression" dxfId="171" priority="8" stopIfTrue="1">
      <formula>(#REF!=2)</formula>
    </cfRule>
    <cfRule type="expression" dxfId="170" priority="9" stopIfTrue="1">
      <formula>(#REF!=3)</formula>
    </cfRule>
  </conditionalFormatting>
  <conditionalFormatting sqref="A254">
    <cfRule type="expression" dxfId="169" priority="4" stopIfTrue="1">
      <formula>(#REF!=5)</formula>
    </cfRule>
    <cfRule type="expression" dxfId="168" priority="5" stopIfTrue="1">
      <formula>(#REF!=2)</formula>
    </cfRule>
    <cfRule type="expression" dxfId="167" priority="6" stopIfTrue="1">
      <formula>(#REF!=3)</formula>
    </cfRule>
  </conditionalFormatting>
  <conditionalFormatting sqref="A310">
    <cfRule type="expression" dxfId="166" priority="1" stopIfTrue="1">
      <formula>(#REF!=5)</formula>
    </cfRule>
    <cfRule type="expression" dxfId="165" priority="2" stopIfTrue="1">
      <formula>(#REF!=2)</formula>
    </cfRule>
    <cfRule type="expression" dxfId="164" priority="3" stopIfTrue="1">
      <formula>(#REF!=3)</formula>
    </cfRule>
  </conditionalFormatting>
  <pageMargins left="0.7" right="0.7" top="0.75" bottom="0.75" header="0.3" footer="0.3"/>
  <pageSetup paperSize="9" scale="5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view="pageBreakPreview" topLeftCell="A56" zoomScale="60" zoomScaleNormal="120" workbookViewId="0">
      <selection activeCell="A94" sqref="A94:A95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7" ht="25" customHeight="1" x14ac:dyDescent="0.25">
      <c r="A1" s="355" t="s">
        <v>1359</v>
      </c>
      <c r="B1" s="355"/>
      <c r="C1" s="355"/>
      <c r="D1" s="355"/>
      <c r="E1" s="355"/>
      <c r="F1" s="355"/>
    </row>
    <row r="2" spans="1:7" ht="25" customHeight="1" x14ac:dyDescent="0.25">
      <c r="A2" s="357" t="s">
        <v>431</v>
      </c>
      <c r="B2" s="358"/>
      <c r="C2" s="358"/>
      <c r="D2" s="358"/>
      <c r="E2" s="358"/>
      <c r="F2" s="359"/>
      <c r="G2" s="156"/>
    </row>
    <row r="3" spans="1:7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1211</v>
      </c>
      <c r="F3" s="9" t="s">
        <v>6</v>
      </c>
    </row>
    <row r="4" spans="1:7" ht="12" thickBot="1" x14ac:dyDescent="0.3">
      <c r="A4" s="12"/>
      <c r="B4" s="356" t="s">
        <v>0</v>
      </c>
      <c r="C4" s="356"/>
      <c r="D4" s="356"/>
      <c r="E4" s="356"/>
      <c r="F4" s="356"/>
    </row>
    <row r="5" spans="1:7" ht="24" customHeight="1" thickTop="1" x14ac:dyDescent="0.25">
      <c r="A5" s="2" t="s">
        <v>1277</v>
      </c>
      <c r="B5" s="154" t="s">
        <v>426</v>
      </c>
      <c r="C5" s="11" t="s">
        <v>4</v>
      </c>
      <c r="D5" s="224"/>
      <c r="E5" s="195"/>
      <c r="F5" s="157">
        <f>E5</f>
        <v>0</v>
      </c>
    </row>
    <row r="6" spans="1:7" ht="24" customHeight="1" x14ac:dyDescent="0.25">
      <c r="A6" s="2" t="s">
        <v>1278</v>
      </c>
      <c r="B6" s="154" t="s">
        <v>427</v>
      </c>
      <c r="C6" s="11" t="s">
        <v>4</v>
      </c>
      <c r="D6" s="224"/>
      <c r="E6" s="196"/>
      <c r="F6" s="157">
        <f t="shared" ref="F6:F7" si="0">E6</f>
        <v>0</v>
      </c>
    </row>
    <row r="7" spans="1:7" ht="24" customHeight="1" thickBot="1" x14ac:dyDescent="0.3">
      <c r="A7" s="2" t="s">
        <v>1279</v>
      </c>
      <c r="B7" s="154" t="s">
        <v>428</v>
      </c>
      <c r="C7" s="11" t="s">
        <v>4</v>
      </c>
      <c r="D7" s="224"/>
      <c r="E7" s="197"/>
      <c r="F7" s="157">
        <f t="shared" si="0"/>
        <v>0</v>
      </c>
    </row>
    <row r="8" spans="1:7" ht="25" customHeight="1" thickTop="1" x14ac:dyDescent="0.25">
      <c r="A8" s="8" t="s">
        <v>1</v>
      </c>
      <c r="B8" s="9" t="s">
        <v>2</v>
      </c>
      <c r="C8" s="9" t="s">
        <v>3</v>
      </c>
      <c r="D8" s="10" t="s">
        <v>1212</v>
      </c>
      <c r="E8" s="82" t="s">
        <v>1213</v>
      </c>
      <c r="F8" s="9" t="s">
        <v>6</v>
      </c>
    </row>
    <row r="9" spans="1:7" ht="13.5" thickBot="1" x14ac:dyDescent="0.3">
      <c r="A9" s="55" t="s">
        <v>535</v>
      </c>
      <c r="B9" s="225"/>
      <c r="C9" s="50"/>
      <c r="D9" s="226"/>
      <c r="E9" s="227"/>
      <c r="F9" s="228"/>
    </row>
    <row r="10" spans="1:7" ht="12" thickTop="1" x14ac:dyDescent="0.25">
      <c r="A10" s="2" t="s">
        <v>1280</v>
      </c>
      <c r="B10" s="229" t="s">
        <v>463</v>
      </c>
      <c r="C10" s="21" t="s">
        <v>8</v>
      </c>
      <c r="D10" s="230"/>
      <c r="E10" s="214"/>
      <c r="F10" s="231">
        <f>E10</f>
        <v>0</v>
      </c>
    </row>
    <row r="11" spans="1:7" x14ac:dyDescent="0.25">
      <c r="A11" s="2" t="s">
        <v>1281</v>
      </c>
      <c r="B11" s="229" t="s">
        <v>464</v>
      </c>
      <c r="C11" s="21" t="s">
        <v>8</v>
      </c>
      <c r="D11" s="232"/>
      <c r="E11" s="215"/>
      <c r="F11" s="231">
        <f t="shared" ref="F11:F17" si="1">E11</f>
        <v>0</v>
      </c>
    </row>
    <row r="12" spans="1:7" x14ac:dyDescent="0.25">
      <c r="A12" s="2" t="s">
        <v>1282</v>
      </c>
      <c r="B12" s="229" t="s">
        <v>465</v>
      </c>
      <c r="C12" s="21" t="s">
        <v>8</v>
      </c>
      <c r="D12" s="232"/>
      <c r="E12" s="215"/>
      <c r="F12" s="231">
        <f t="shared" si="1"/>
        <v>0</v>
      </c>
    </row>
    <row r="13" spans="1:7" x14ac:dyDescent="0.25">
      <c r="A13" s="2" t="s">
        <v>1283</v>
      </c>
      <c r="B13" s="229" t="s">
        <v>466</v>
      </c>
      <c r="C13" s="21" t="s">
        <v>8</v>
      </c>
      <c r="D13" s="232"/>
      <c r="E13" s="215"/>
      <c r="F13" s="231">
        <f t="shared" si="1"/>
        <v>0</v>
      </c>
    </row>
    <row r="14" spans="1:7" x14ac:dyDescent="0.25">
      <c r="A14" s="2" t="s">
        <v>1284</v>
      </c>
      <c r="B14" s="229" t="s">
        <v>467</v>
      </c>
      <c r="C14" s="21" t="s">
        <v>8</v>
      </c>
      <c r="D14" s="232"/>
      <c r="E14" s="215"/>
      <c r="F14" s="231">
        <f t="shared" si="1"/>
        <v>0</v>
      </c>
    </row>
    <row r="15" spans="1:7" x14ac:dyDescent="0.25">
      <c r="A15" s="2" t="s">
        <v>1285</v>
      </c>
      <c r="B15" s="229" t="s">
        <v>468</v>
      </c>
      <c r="C15" s="21" t="s">
        <v>8</v>
      </c>
      <c r="D15" s="232"/>
      <c r="E15" s="215"/>
      <c r="F15" s="231">
        <f t="shared" si="1"/>
        <v>0</v>
      </c>
    </row>
    <row r="16" spans="1:7" x14ac:dyDescent="0.25">
      <c r="A16" s="2" t="s">
        <v>1286</v>
      </c>
      <c r="B16" s="229" t="s">
        <v>469</v>
      </c>
      <c r="C16" s="21" t="s">
        <v>8</v>
      </c>
      <c r="D16" s="232"/>
      <c r="E16" s="215"/>
      <c r="F16" s="231">
        <f t="shared" si="1"/>
        <v>0</v>
      </c>
    </row>
    <row r="17" spans="1:6" ht="12" thickBot="1" x14ac:dyDescent="0.3">
      <c r="A17" s="2" t="s">
        <v>1287</v>
      </c>
      <c r="B17" s="229" t="s">
        <v>470</v>
      </c>
      <c r="C17" s="21" t="s">
        <v>8</v>
      </c>
      <c r="D17" s="233"/>
      <c r="E17" s="216"/>
      <c r="F17" s="231">
        <f t="shared" si="1"/>
        <v>0</v>
      </c>
    </row>
    <row r="18" spans="1:6" ht="14" thickTop="1" thickBot="1" x14ac:dyDescent="0.3">
      <c r="A18" s="55" t="s">
        <v>536</v>
      </c>
      <c r="B18" s="225"/>
      <c r="C18" s="50"/>
      <c r="D18" s="234"/>
      <c r="E18" s="235"/>
      <c r="F18" s="228"/>
    </row>
    <row r="19" spans="1:6" ht="12" thickTop="1" x14ac:dyDescent="0.25">
      <c r="A19" s="2" t="s">
        <v>1288</v>
      </c>
      <c r="B19" s="229" t="s">
        <v>471</v>
      </c>
      <c r="C19" s="21" t="s">
        <v>7</v>
      </c>
      <c r="D19" s="236"/>
      <c r="E19" s="217"/>
      <c r="F19" s="231">
        <f>E19</f>
        <v>0</v>
      </c>
    </row>
    <row r="20" spans="1:6" x14ac:dyDescent="0.25">
      <c r="A20" s="2" t="s">
        <v>1289</v>
      </c>
      <c r="B20" s="229" t="s">
        <v>472</v>
      </c>
      <c r="C20" s="21" t="s">
        <v>7</v>
      </c>
      <c r="D20" s="236"/>
      <c r="E20" s="218"/>
      <c r="F20" s="231">
        <f t="shared" ref="F20:F23" si="2">E20</f>
        <v>0</v>
      </c>
    </row>
    <row r="21" spans="1:6" x14ac:dyDescent="0.25">
      <c r="A21" s="2" t="s">
        <v>1290</v>
      </c>
      <c r="B21" s="229" t="s">
        <v>473</v>
      </c>
      <c r="C21" s="21" t="s">
        <v>7</v>
      </c>
      <c r="D21" s="236"/>
      <c r="E21" s="218"/>
      <c r="F21" s="231">
        <f t="shared" si="2"/>
        <v>0</v>
      </c>
    </row>
    <row r="22" spans="1:6" x14ac:dyDescent="0.25">
      <c r="A22" s="2" t="s">
        <v>1291</v>
      </c>
      <c r="B22" s="229" t="s">
        <v>474</v>
      </c>
      <c r="C22" s="21" t="s">
        <v>7</v>
      </c>
      <c r="D22" s="236"/>
      <c r="E22" s="218"/>
      <c r="F22" s="231">
        <f t="shared" si="2"/>
        <v>0</v>
      </c>
    </row>
    <row r="23" spans="1:6" ht="12" thickBot="1" x14ac:dyDescent="0.3">
      <c r="A23" s="2" t="s">
        <v>1292</v>
      </c>
      <c r="B23" s="229" t="s">
        <v>475</v>
      </c>
      <c r="C23" s="21" t="s">
        <v>7</v>
      </c>
      <c r="D23" s="236"/>
      <c r="E23" s="219"/>
      <c r="F23" s="231">
        <f t="shared" si="2"/>
        <v>0</v>
      </c>
    </row>
    <row r="24" spans="1:6" ht="14" thickTop="1" thickBot="1" x14ac:dyDescent="0.3">
      <c r="A24" s="55" t="s">
        <v>537</v>
      </c>
      <c r="B24" s="225"/>
      <c r="C24" s="50"/>
      <c r="D24" s="237"/>
      <c r="E24" s="235"/>
      <c r="F24" s="228"/>
    </row>
    <row r="25" spans="1:6" ht="12" thickTop="1" x14ac:dyDescent="0.25">
      <c r="A25" s="2" t="s">
        <v>1293</v>
      </c>
      <c r="B25" s="229" t="s">
        <v>476</v>
      </c>
      <c r="C25" s="21" t="s">
        <v>7</v>
      </c>
      <c r="D25" s="85"/>
      <c r="E25" s="220"/>
      <c r="F25" s="231">
        <f t="shared" ref="F25:F55" si="3">SUM(D25:E25)</f>
        <v>0</v>
      </c>
    </row>
    <row r="26" spans="1:6" x14ac:dyDescent="0.25">
      <c r="A26" s="2" t="s">
        <v>1294</v>
      </c>
      <c r="B26" s="229" t="s">
        <v>477</v>
      </c>
      <c r="C26" s="21" t="s">
        <v>7</v>
      </c>
      <c r="D26" s="86"/>
      <c r="E26" s="221"/>
      <c r="F26" s="231">
        <f t="shared" si="3"/>
        <v>0</v>
      </c>
    </row>
    <row r="27" spans="1:6" x14ac:dyDescent="0.25">
      <c r="A27" s="2" t="s">
        <v>1295</v>
      </c>
      <c r="B27" s="229" t="s">
        <v>478</v>
      </c>
      <c r="C27" s="21" t="s">
        <v>7</v>
      </c>
      <c r="D27" s="86"/>
      <c r="E27" s="221"/>
      <c r="F27" s="231">
        <f t="shared" si="3"/>
        <v>0</v>
      </c>
    </row>
    <row r="28" spans="1:6" x14ac:dyDescent="0.25">
      <c r="A28" s="2" t="s">
        <v>1296</v>
      </c>
      <c r="B28" s="229" t="s">
        <v>479</v>
      </c>
      <c r="C28" s="21" t="s">
        <v>7</v>
      </c>
      <c r="D28" s="86"/>
      <c r="E28" s="221"/>
      <c r="F28" s="231">
        <f t="shared" si="3"/>
        <v>0</v>
      </c>
    </row>
    <row r="29" spans="1:6" ht="12" customHeight="1" x14ac:dyDescent="0.25">
      <c r="A29" s="2" t="s">
        <v>1297</v>
      </c>
      <c r="B29" s="229" t="s">
        <v>480</v>
      </c>
      <c r="C29" s="21" t="s">
        <v>7</v>
      </c>
      <c r="D29" s="86"/>
      <c r="E29" s="221"/>
      <c r="F29" s="231">
        <f t="shared" si="3"/>
        <v>0</v>
      </c>
    </row>
    <row r="30" spans="1:6" x14ac:dyDescent="0.25">
      <c r="A30" s="2" t="s">
        <v>1298</v>
      </c>
      <c r="B30" s="229" t="s">
        <v>481</v>
      </c>
      <c r="C30" s="21" t="s">
        <v>7</v>
      </c>
      <c r="D30" s="86"/>
      <c r="E30" s="221"/>
      <c r="F30" s="231">
        <f t="shared" si="3"/>
        <v>0</v>
      </c>
    </row>
    <row r="31" spans="1:6" x14ac:dyDescent="0.25">
      <c r="A31" s="2" t="s">
        <v>1299</v>
      </c>
      <c r="B31" s="229" t="s">
        <v>482</v>
      </c>
      <c r="C31" s="21" t="s">
        <v>7</v>
      </c>
      <c r="D31" s="86"/>
      <c r="E31" s="221"/>
      <c r="F31" s="231">
        <f t="shared" si="3"/>
        <v>0</v>
      </c>
    </row>
    <row r="32" spans="1:6" x14ac:dyDescent="0.25">
      <c r="A32" s="2" t="s">
        <v>1300</v>
      </c>
      <c r="B32" s="229" t="s">
        <v>483</v>
      </c>
      <c r="C32" s="21" t="s">
        <v>7</v>
      </c>
      <c r="D32" s="86"/>
      <c r="E32" s="221"/>
      <c r="F32" s="231">
        <f t="shared" si="3"/>
        <v>0</v>
      </c>
    </row>
    <row r="33" spans="1:6" x14ac:dyDescent="0.25">
      <c r="A33" s="2" t="s">
        <v>1301</v>
      </c>
      <c r="B33" s="229" t="s">
        <v>484</v>
      </c>
      <c r="C33" s="21" t="s">
        <v>7</v>
      </c>
      <c r="D33" s="86"/>
      <c r="E33" s="221"/>
      <c r="F33" s="231">
        <f t="shared" si="3"/>
        <v>0</v>
      </c>
    </row>
    <row r="34" spans="1:6" x14ac:dyDescent="0.25">
      <c r="A34" s="2" t="s">
        <v>1302</v>
      </c>
      <c r="B34" s="238" t="s">
        <v>485</v>
      </c>
      <c r="C34" s="21" t="s">
        <v>7</v>
      </c>
      <c r="D34" s="86"/>
      <c r="E34" s="221"/>
      <c r="F34" s="239">
        <f t="shared" si="3"/>
        <v>0</v>
      </c>
    </row>
    <row r="35" spans="1:6" ht="12" thickBot="1" x14ac:dyDescent="0.3">
      <c r="A35" s="2" t="s">
        <v>1303</v>
      </c>
      <c r="B35" s="240" t="s">
        <v>486</v>
      </c>
      <c r="C35" s="21" t="s">
        <v>7</v>
      </c>
      <c r="D35" s="87"/>
      <c r="E35" s="222"/>
      <c r="F35" s="241">
        <f t="shared" si="3"/>
        <v>0</v>
      </c>
    </row>
    <row r="36" spans="1:6" ht="14" thickTop="1" thickBot="1" x14ac:dyDescent="0.3">
      <c r="A36" s="55" t="s">
        <v>538</v>
      </c>
      <c r="B36" s="242"/>
      <c r="C36" s="51"/>
      <c r="D36" s="243"/>
      <c r="E36" s="235"/>
      <c r="F36" s="244"/>
    </row>
    <row r="37" spans="1:6" ht="12" thickTop="1" x14ac:dyDescent="0.25">
      <c r="A37" s="245" t="s">
        <v>1379</v>
      </c>
      <c r="B37" s="240" t="s">
        <v>487</v>
      </c>
      <c r="C37" s="21" t="s">
        <v>7</v>
      </c>
      <c r="D37" s="85"/>
      <c r="E37" s="220"/>
      <c r="F37" s="241">
        <f t="shared" si="3"/>
        <v>0</v>
      </c>
    </row>
    <row r="38" spans="1:6" x14ac:dyDescent="0.25">
      <c r="A38" s="245" t="s">
        <v>1380</v>
      </c>
      <c r="B38" s="240" t="s">
        <v>488</v>
      </c>
      <c r="C38" s="21" t="s">
        <v>7</v>
      </c>
      <c r="D38" s="86"/>
      <c r="E38" s="221"/>
      <c r="F38" s="241">
        <f t="shared" si="3"/>
        <v>0</v>
      </c>
    </row>
    <row r="39" spans="1:6" x14ac:dyDescent="0.25">
      <c r="A39" s="245" t="s">
        <v>1304</v>
      </c>
      <c r="B39" s="240" t="s">
        <v>489</v>
      </c>
      <c r="C39" s="21" t="s">
        <v>7</v>
      </c>
      <c r="D39" s="86"/>
      <c r="E39" s="221"/>
      <c r="F39" s="241">
        <f t="shared" si="3"/>
        <v>0</v>
      </c>
    </row>
    <row r="40" spans="1:6" x14ac:dyDescent="0.25">
      <c r="A40" s="245" t="s">
        <v>1305</v>
      </c>
      <c r="B40" s="240" t="s">
        <v>490</v>
      </c>
      <c r="C40" s="21" t="s">
        <v>7</v>
      </c>
      <c r="D40" s="86"/>
      <c r="E40" s="221"/>
      <c r="F40" s="241">
        <f t="shared" si="3"/>
        <v>0</v>
      </c>
    </row>
    <row r="41" spans="1:6" ht="23" x14ac:dyDescent="0.25">
      <c r="A41" s="245" t="s">
        <v>1306</v>
      </c>
      <c r="B41" s="240" t="s">
        <v>491</v>
      </c>
      <c r="C41" s="21" t="s">
        <v>7</v>
      </c>
      <c r="D41" s="86"/>
      <c r="E41" s="221"/>
      <c r="F41" s="241">
        <f t="shared" si="3"/>
        <v>0</v>
      </c>
    </row>
    <row r="42" spans="1:6" ht="23" x14ac:dyDescent="0.25">
      <c r="A42" s="245" t="s">
        <v>1307</v>
      </c>
      <c r="B42" s="240" t="s">
        <v>492</v>
      </c>
      <c r="C42" s="21" t="s">
        <v>7</v>
      </c>
      <c r="D42" s="86"/>
      <c r="E42" s="221"/>
      <c r="F42" s="241">
        <f t="shared" si="3"/>
        <v>0</v>
      </c>
    </row>
    <row r="43" spans="1:6" ht="23" x14ac:dyDescent="0.25">
      <c r="A43" s="245" t="s">
        <v>1308</v>
      </c>
      <c r="B43" s="240" t="s">
        <v>493</v>
      </c>
      <c r="C43" s="21" t="s">
        <v>7</v>
      </c>
      <c r="D43" s="86"/>
      <c r="E43" s="221"/>
      <c r="F43" s="241">
        <f t="shared" si="3"/>
        <v>0</v>
      </c>
    </row>
    <row r="44" spans="1:6" ht="23" x14ac:dyDescent="0.25">
      <c r="A44" s="245" t="s">
        <v>1309</v>
      </c>
      <c r="B44" s="240" t="s">
        <v>494</v>
      </c>
      <c r="C44" s="21" t="s">
        <v>7</v>
      </c>
      <c r="D44" s="86"/>
      <c r="E44" s="223"/>
      <c r="F44" s="241">
        <f t="shared" si="3"/>
        <v>0</v>
      </c>
    </row>
    <row r="45" spans="1:6" ht="12" thickBot="1" x14ac:dyDescent="0.3">
      <c r="A45" s="245" t="s">
        <v>1310</v>
      </c>
      <c r="B45" s="240" t="s">
        <v>862</v>
      </c>
      <c r="C45" s="21" t="s">
        <v>7</v>
      </c>
      <c r="D45" s="87"/>
      <c r="E45" s="222"/>
      <c r="F45" s="241">
        <f t="shared" si="3"/>
        <v>0</v>
      </c>
    </row>
    <row r="46" spans="1:6" ht="14" thickTop="1" thickBot="1" x14ac:dyDescent="0.3">
      <c r="A46" s="55" t="s">
        <v>539</v>
      </c>
      <c r="B46" s="242"/>
      <c r="C46" s="51"/>
      <c r="D46" s="243"/>
      <c r="E46" s="235"/>
      <c r="F46" s="244"/>
    </row>
    <row r="47" spans="1:6" ht="12" thickTop="1" x14ac:dyDescent="0.25">
      <c r="A47" s="2" t="s">
        <v>1311</v>
      </c>
      <c r="B47" s="240" t="s">
        <v>495</v>
      </c>
      <c r="C47" s="21" t="s">
        <v>7</v>
      </c>
      <c r="D47" s="85"/>
      <c r="E47" s="220"/>
      <c r="F47" s="241">
        <f t="shared" si="3"/>
        <v>0</v>
      </c>
    </row>
    <row r="48" spans="1:6" x14ac:dyDescent="0.25">
      <c r="A48" s="2" t="s">
        <v>1312</v>
      </c>
      <c r="B48" s="240" t="s">
        <v>496</v>
      </c>
      <c r="C48" s="21" t="s">
        <v>7</v>
      </c>
      <c r="D48" s="86"/>
      <c r="E48" s="221"/>
      <c r="F48" s="241">
        <f t="shared" si="3"/>
        <v>0</v>
      </c>
    </row>
    <row r="49" spans="1:6" x14ac:dyDescent="0.25">
      <c r="A49" s="2" t="s">
        <v>1313</v>
      </c>
      <c r="B49" s="240" t="s">
        <v>497</v>
      </c>
      <c r="C49" s="21" t="s">
        <v>7</v>
      </c>
      <c r="D49" s="86"/>
      <c r="E49" s="221"/>
      <c r="F49" s="241">
        <f t="shared" si="3"/>
        <v>0</v>
      </c>
    </row>
    <row r="50" spans="1:6" x14ac:dyDescent="0.25">
      <c r="A50" s="2" t="s">
        <v>1314</v>
      </c>
      <c r="B50" s="240" t="s">
        <v>498</v>
      </c>
      <c r="C50" s="21" t="s">
        <v>7</v>
      </c>
      <c r="D50" s="86"/>
      <c r="E50" s="221"/>
      <c r="F50" s="241">
        <f t="shared" si="3"/>
        <v>0</v>
      </c>
    </row>
    <row r="51" spans="1:6" x14ac:dyDescent="0.25">
      <c r="A51" s="2" t="s">
        <v>1315</v>
      </c>
      <c r="B51" s="240" t="s">
        <v>499</v>
      </c>
      <c r="C51" s="21" t="s">
        <v>7</v>
      </c>
      <c r="D51" s="86"/>
      <c r="E51" s="221"/>
      <c r="F51" s="241">
        <f t="shared" si="3"/>
        <v>0</v>
      </c>
    </row>
    <row r="52" spans="1:6" x14ac:dyDescent="0.25">
      <c r="A52" s="2" t="s">
        <v>1316</v>
      </c>
      <c r="B52" s="240" t="s">
        <v>500</v>
      </c>
      <c r="C52" s="21" t="s">
        <v>7</v>
      </c>
      <c r="D52" s="86"/>
      <c r="E52" s="221"/>
      <c r="F52" s="241">
        <f t="shared" si="3"/>
        <v>0</v>
      </c>
    </row>
    <row r="53" spans="1:6" x14ac:dyDescent="0.25">
      <c r="A53" s="2" t="s">
        <v>1317</v>
      </c>
      <c r="B53" s="240" t="s">
        <v>501</v>
      </c>
      <c r="C53" s="21" t="s">
        <v>7</v>
      </c>
      <c r="D53" s="86"/>
      <c r="E53" s="221"/>
      <c r="F53" s="241">
        <f t="shared" si="3"/>
        <v>0</v>
      </c>
    </row>
    <row r="54" spans="1:6" x14ac:dyDescent="0.25">
      <c r="A54" s="2" t="s">
        <v>1318</v>
      </c>
      <c r="B54" s="240" t="s">
        <v>502</v>
      </c>
      <c r="C54" s="21" t="s">
        <v>7</v>
      </c>
      <c r="D54" s="86"/>
      <c r="E54" s="221"/>
      <c r="F54" s="241">
        <f t="shared" si="3"/>
        <v>0</v>
      </c>
    </row>
    <row r="55" spans="1:6" ht="12" thickBot="1" x14ac:dyDescent="0.3">
      <c r="A55" s="2" t="s">
        <v>1319</v>
      </c>
      <c r="B55" s="240" t="s">
        <v>503</v>
      </c>
      <c r="C55" s="21" t="s">
        <v>7</v>
      </c>
      <c r="D55" s="87"/>
      <c r="E55" s="222"/>
      <c r="F55" s="241">
        <f t="shared" si="3"/>
        <v>0</v>
      </c>
    </row>
    <row r="56" spans="1:6" ht="13.5" thickTop="1" x14ac:dyDescent="0.25">
      <c r="A56" s="55" t="s">
        <v>540</v>
      </c>
      <c r="B56" s="242"/>
      <c r="C56" s="51"/>
      <c r="D56" s="237"/>
      <c r="E56" s="244"/>
      <c r="F56" s="244"/>
    </row>
    <row r="57" spans="1:6" ht="12" thickBot="1" x14ac:dyDescent="0.3">
      <c r="A57" s="246" t="s">
        <v>504</v>
      </c>
      <c r="B57" s="247"/>
      <c r="C57" s="246"/>
      <c r="D57" s="246"/>
      <c r="E57" s="246"/>
      <c r="F57" s="246"/>
    </row>
    <row r="58" spans="1:6" ht="12" thickTop="1" x14ac:dyDescent="0.25">
      <c r="A58" s="2" t="s">
        <v>1320</v>
      </c>
      <c r="B58" s="240" t="s">
        <v>505</v>
      </c>
      <c r="C58" s="245" t="s">
        <v>8</v>
      </c>
      <c r="D58" s="85"/>
      <c r="E58" s="220"/>
      <c r="F58" s="241">
        <f t="shared" ref="F58:F60" si="4">SUM(D58:E58)</f>
        <v>0</v>
      </c>
    </row>
    <row r="59" spans="1:6" x14ac:dyDescent="0.25">
      <c r="A59" s="2" t="s">
        <v>1321</v>
      </c>
      <c r="B59" s="240" t="s">
        <v>506</v>
      </c>
      <c r="C59" s="245" t="s">
        <v>8</v>
      </c>
      <c r="D59" s="86"/>
      <c r="E59" s="221"/>
      <c r="F59" s="241">
        <f t="shared" si="4"/>
        <v>0</v>
      </c>
    </row>
    <row r="60" spans="1:6" ht="12" thickBot="1" x14ac:dyDescent="0.3">
      <c r="A60" s="2" t="s">
        <v>1322</v>
      </c>
      <c r="B60" s="240" t="s">
        <v>507</v>
      </c>
      <c r="C60" s="245" t="s">
        <v>8</v>
      </c>
      <c r="D60" s="87"/>
      <c r="E60" s="222"/>
      <c r="F60" s="241">
        <f t="shared" si="4"/>
        <v>0</v>
      </c>
    </row>
    <row r="61" spans="1:6" ht="12.5" thickTop="1" thickBot="1" x14ac:dyDescent="0.3">
      <c r="A61" s="246" t="s">
        <v>508</v>
      </c>
      <c r="B61" s="247"/>
      <c r="C61" s="246"/>
      <c r="D61" s="246"/>
      <c r="E61" s="246"/>
      <c r="F61" s="246"/>
    </row>
    <row r="62" spans="1:6" ht="12" thickTop="1" x14ac:dyDescent="0.25">
      <c r="A62" s="2" t="s">
        <v>1323</v>
      </c>
      <c r="B62" s="240" t="s">
        <v>509</v>
      </c>
      <c r="C62" s="245" t="s">
        <v>8</v>
      </c>
      <c r="D62" s="85"/>
      <c r="E62" s="220"/>
      <c r="F62" s="241">
        <f t="shared" ref="F62:F64" si="5">SUM(D62:E62)</f>
        <v>0</v>
      </c>
    </row>
    <row r="63" spans="1:6" x14ac:dyDescent="0.25">
      <c r="A63" s="2" t="s">
        <v>1324</v>
      </c>
      <c r="B63" s="240" t="s">
        <v>510</v>
      </c>
      <c r="C63" s="245" t="s">
        <v>8</v>
      </c>
      <c r="D63" s="86"/>
      <c r="E63" s="221"/>
      <c r="F63" s="241">
        <f t="shared" si="5"/>
        <v>0</v>
      </c>
    </row>
    <row r="64" spans="1:6" ht="12" thickBot="1" x14ac:dyDescent="0.3">
      <c r="A64" s="2" t="s">
        <v>1325</v>
      </c>
      <c r="B64" s="240" t="s">
        <v>511</v>
      </c>
      <c r="C64" s="245" t="s">
        <v>8</v>
      </c>
      <c r="D64" s="87"/>
      <c r="E64" s="222"/>
      <c r="F64" s="241">
        <f t="shared" si="5"/>
        <v>0</v>
      </c>
    </row>
    <row r="65" spans="1:6" ht="12.5" thickTop="1" thickBot="1" x14ac:dyDescent="0.3">
      <c r="A65" s="246" t="s">
        <v>512</v>
      </c>
      <c r="B65" s="247"/>
      <c r="C65" s="246"/>
      <c r="D65" s="246"/>
      <c r="E65" s="246"/>
      <c r="F65" s="246"/>
    </row>
    <row r="66" spans="1:6" ht="12" thickTop="1" x14ac:dyDescent="0.25">
      <c r="A66" s="2" t="s">
        <v>1326</v>
      </c>
      <c r="B66" s="240" t="s">
        <v>513</v>
      </c>
      <c r="C66" s="245" t="s">
        <v>8</v>
      </c>
      <c r="D66" s="85"/>
      <c r="E66" s="220"/>
      <c r="F66" s="241">
        <f t="shared" ref="F66:F67" si="6">SUM(D66:E66)</f>
        <v>0</v>
      </c>
    </row>
    <row r="67" spans="1:6" ht="12" thickBot="1" x14ac:dyDescent="0.3">
      <c r="A67" s="2" t="s">
        <v>1327</v>
      </c>
      <c r="B67" s="240" t="s">
        <v>514</v>
      </c>
      <c r="C67" s="245" t="s">
        <v>8</v>
      </c>
      <c r="D67" s="87"/>
      <c r="E67" s="222"/>
      <c r="F67" s="241">
        <f t="shared" si="6"/>
        <v>0</v>
      </c>
    </row>
    <row r="68" spans="1:6" ht="12.5" thickTop="1" thickBot="1" x14ac:dyDescent="0.3">
      <c r="A68" s="246" t="s">
        <v>515</v>
      </c>
      <c r="B68" s="247"/>
      <c r="C68" s="246"/>
      <c r="D68" s="246"/>
      <c r="E68" s="246"/>
      <c r="F68" s="246"/>
    </row>
    <row r="69" spans="1:6" ht="12" thickTop="1" x14ac:dyDescent="0.25">
      <c r="A69" s="2" t="s">
        <v>1328</v>
      </c>
      <c r="B69" s="240" t="s">
        <v>516</v>
      </c>
      <c r="C69" s="245" t="s">
        <v>8</v>
      </c>
      <c r="D69" s="85"/>
      <c r="E69" s="220"/>
      <c r="F69" s="241">
        <f t="shared" ref="F69:F70" si="7">SUM(D69:E69)</f>
        <v>0</v>
      </c>
    </row>
    <row r="70" spans="1:6" ht="12" thickBot="1" x14ac:dyDescent="0.3">
      <c r="A70" s="2" t="s">
        <v>1329</v>
      </c>
      <c r="B70" s="240" t="s">
        <v>517</v>
      </c>
      <c r="C70" s="245" t="s">
        <v>8</v>
      </c>
      <c r="D70" s="87"/>
      <c r="E70" s="222"/>
      <c r="F70" s="241">
        <f t="shared" si="7"/>
        <v>0</v>
      </c>
    </row>
    <row r="71" spans="1:6" ht="12.5" thickTop="1" thickBot="1" x14ac:dyDescent="0.3">
      <c r="A71" s="246" t="s">
        <v>518</v>
      </c>
      <c r="B71" s="247"/>
      <c r="C71" s="246"/>
      <c r="D71" s="246"/>
      <c r="E71" s="246"/>
      <c r="F71" s="246"/>
    </row>
    <row r="72" spans="1:6" ht="12" thickTop="1" x14ac:dyDescent="0.25">
      <c r="A72" s="2" t="s">
        <v>1330</v>
      </c>
      <c r="B72" s="240" t="s">
        <v>519</v>
      </c>
      <c r="C72" s="245" t="s">
        <v>8</v>
      </c>
      <c r="D72" s="85"/>
      <c r="E72" s="220"/>
      <c r="F72" s="241">
        <f t="shared" ref="F72:F73" si="8">SUM(D72:E72)</f>
        <v>0</v>
      </c>
    </row>
    <row r="73" spans="1:6" ht="12" thickBot="1" x14ac:dyDescent="0.3">
      <c r="A73" s="2" t="s">
        <v>1331</v>
      </c>
      <c r="B73" s="240" t="s">
        <v>520</v>
      </c>
      <c r="C73" s="245" t="s">
        <v>8</v>
      </c>
      <c r="D73" s="87"/>
      <c r="E73" s="222"/>
      <c r="F73" s="241">
        <f t="shared" si="8"/>
        <v>0</v>
      </c>
    </row>
    <row r="74" spans="1:6" ht="12.5" thickTop="1" thickBot="1" x14ac:dyDescent="0.3">
      <c r="A74" s="246" t="s">
        <v>521</v>
      </c>
      <c r="B74" s="247"/>
      <c r="C74" s="246"/>
      <c r="D74" s="246"/>
      <c r="E74" s="246"/>
      <c r="F74" s="246"/>
    </row>
    <row r="75" spans="1:6" ht="12" thickTop="1" x14ac:dyDescent="0.25">
      <c r="A75" s="2" t="s">
        <v>1332</v>
      </c>
      <c r="B75" s="240" t="s">
        <v>541</v>
      </c>
      <c r="C75" s="245" t="s">
        <v>8</v>
      </c>
      <c r="D75" s="85"/>
      <c r="E75" s="220"/>
      <c r="F75" s="241">
        <f t="shared" ref="F75" si="9">SUM(D75:E75)</f>
        <v>0</v>
      </c>
    </row>
    <row r="76" spans="1:6" ht="12" thickBot="1" x14ac:dyDescent="0.3">
      <c r="A76" s="246" t="s">
        <v>544</v>
      </c>
      <c r="B76" s="247"/>
      <c r="C76" s="246"/>
      <c r="D76" s="246"/>
      <c r="E76" s="246"/>
      <c r="F76" s="246"/>
    </row>
    <row r="77" spans="1:6" ht="12" thickTop="1" x14ac:dyDescent="0.25">
      <c r="A77" s="2" t="s">
        <v>1333</v>
      </c>
      <c r="B77" s="240" t="s">
        <v>522</v>
      </c>
      <c r="C77" s="245" t="s">
        <v>7</v>
      </c>
      <c r="D77" s="85"/>
      <c r="E77" s="220"/>
      <c r="F77" s="241">
        <f t="shared" ref="F77:F79" si="10">SUM(D77:E77)</f>
        <v>0</v>
      </c>
    </row>
    <row r="78" spans="1:6" x14ac:dyDescent="0.25">
      <c r="A78" s="2" t="s">
        <v>1334</v>
      </c>
      <c r="B78" s="240" t="s">
        <v>523</v>
      </c>
      <c r="C78" s="245" t="s">
        <v>7</v>
      </c>
      <c r="D78" s="86"/>
      <c r="E78" s="221"/>
      <c r="F78" s="241">
        <f t="shared" si="10"/>
        <v>0</v>
      </c>
    </row>
    <row r="79" spans="1:6" ht="12" thickBot="1" x14ac:dyDescent="0.3">
      <c r="A79" s="2" t="s">
        <v>1335</v>
      </c>
      <c r="B79" s="240" t="s">
        <v>524</v>
      </c>
      <c r="C79" s="245" t="s">
        <v>7</v>
      </c>
      <c r="D79" s="87"/>
      <c r="E79" s="222"/>
      <c r="F79" s="241">
        <f t="shared" si="10"/>
        <v>0</v>
      </c>
    </row>
    <row r="80" spans="1:6" ht="12.5" thickTop="1" thickBot="1" x14ac:dyDescent="0.3">
      <c r="A80" s="246" t="s">
        <v>542</v>
      </c>
      <c r="B80" s="247"/>
      <c r="C80" s="246"/>
      <c r="D80" s="246"/>
      <c r="E80" s="246"/>
      <c r="F80" s="246"/>
    </row>
    <row r="81" spans="1:6" ht="12" thickTop="1" x14ac:dyDescent="0.25">
      <c r="A81" s="2" t="s">
        <v>1336</v>
      </c>
      <c r="B81" s="240" t="s">
        <v>525</v>
      </c>
      <c r="C81" s="245" t="s">
        <v>8</v>
      </c>
      <c r="D81" s="85"/>
      <c r="E81" s="220"/>
      <c r="F81" s="241">
        <f t="shared" ref="F81:F83" si="11">SUM(D81:E81)</f>
        <v>0</v>
      </c>
    </row>
    <row r="82" spans="1:6" x14ac:dyDescent="0.25">
      <c r="A82" s="2" t="s">
        <v>1337</v>
      </c>
      <c r="B82" s="240" t="s">
        <v>526</v>
      </c>
      <c r="C82" s="245" t="s">
        <v>8</v>
      </c>
      <c r="D82" s="86"/>
      <c r="E82" s="221"/>
      <c r="F82" s="241">
        <f t="shared" si="11"/>
        <v>0</v>
      </c>
    </row>
    <row r="83" spans="1:6" ht="12" thickBot="1" x14ac:dyDescent="0.3">
      <c r="A83" s="2" t="s">
        <v>1338</v>
      </c>
      <c r="B83" s="240" t="s">
        <v>527</v>
      </c>
      <c r="C83" s="245" t="s">
        <v>8</v>
      </c>
      <c r="D83" s="87"/>
      <c r="E83" s="222"/>
      <c r="F83" s="241">
        <f t="shared" si="11"/>
        <v>0</v>
      </c>
    </row>
    <row r="84" spans="1:6" ht="14" thickTop="1" thickBot="1" x14ac:dyDescent="0.3">
      <c r="A84" s="55" t="s">
        <v>545</v>
      </c>
      <c r="B84" s="242"/>
      <c r="C84" s="51"/>
      <c r="D84" s="237"/>
      <c r="E84" s="244"/>
      <c r="F84" s="244"/>
    </row>
    <row r="85" spans="1:6" ht="12" thickTop="1" x14ac:dyDescent="0.25">
      <c r="A85" s="2" t="s">
        <v>1339</v>
      </c>
      <c r="B85" s="240" t="s">
        <v>528</v>
      </c>
      <c r="C85" s="245" t="s">
        <v>8</v>
      </c>
      <c r="D85" s="85"/>
      <c r="E85" s="220"/>
      <c r="F85" s="241">
        <f t="shared" ref="F85:F86" si="12">SUM(D85:E85)</f>
        <v>0</v>
      </c>
    </row>
    <row r="86" spans="1:6" ht="12" thickBot="1" x14ac:dyDescent="0.3">
      <c r="A86" s="2" t="s">
        <v>1340</v>
      </c>
      <c r="B86" s="240" t="s">
        <v>529</v>
      </c>
      <c r="C86" s="245" t="s">
        <v>8</v>
      </c>
      <c r="D86" s="87"/>
      <c r="E86" s="222"/>
      <c r="F86" s="241">
        <f t="shared" si="12"/>
        <v>0</v>
      </c>
    </row>
    <row r="87" spans="1:6" ht="13.5" thickTop="1" x14ac:dyDescent="0.25">
      <c r="A87" s="55" t="s">
        <v>548</v>
      </c>
      <c r="B87" s="242"/>
      <c r="C87" s="51"/>
      <c r="D87" s="237"/>
      <c r="E87" s="244"/>
      <c r="F87" s="244"/>
    </row>
    <row r="88" spans="1:6" ht="12" thickBot="1" x14ac:dyDescent="0.3">
      <c r="A88" s="246" t="s">
        <v>546</v>
      </c>
      <c r="B88" s="247"/>
      <c r="C88" s="246"/>
      <c r="D88" s="246"/>
      <c r="E88" s="246"/>
      <c r="F88" s="246"/>
    </row>
    <row r="89" spans="1:6" ht="12" thickTop="1" x14ac:dyDescent="0.25">
      <c r="A89" s="2" t="s">
        <v>1341</v>
      </c>
      <c r="B89" s="240" t="s">
        <v>530</v>
      </c>
      <c r="C89" s="245" t="s">
        <v>7</v>
      </c>
      <c r="D89" s="85"/>
      <c r="E89" s="220"/>
      <c r="F89" s="241">
        <f t="shared" ref="F89:F90" si="13">SUM(D89:E89)</f>
        <v>0</v>
      </c>
    </row>
    <row r="90" spans="1:6" ht="12" thickBot="1" x14ac:dyDescent="0.3">
      <c r="A90" s="2" t="s">
        <v>1342</v>
      </c>
      <c r="B90" s="240" t="s">
        <v>531</v>
      </c>
      <c r="C90" s="245" t="s">
        <v>7</v>
      </c>
      <c r="D90" s="87"/>
      <c r="E90" s="222"/>
      <c r="F90" s="241">
        <f t="shared" si="13"/>
        <v>0</v>
      </c>
    </row>
    <row r="91" spans="1:6" ht="12.5" thickTop="1" thickBot="1" x14ac:dyDescent="0.3">
      <c r="A91" s="246" t="s">
        <v>547</v>
      </c>
      <c r="B91" s="247"/>
      <c r="C91" s="246"/>
      <c r="D91" s="246"/>
      <c r="E91" s="246"/>
      <c r="F91" s="246"/>
    </row>
    <row r="92" spans="1:6" ht="12" thickTop="1" x14ac:dyDescent="0.25">
      <c r="A92" s="2" t="s">
        <v>1343</v>
      </c>
      <c r="B92" s="240" t="s">
        <v>532</v>
      </c>
      <c r="C92" s="245" t="s">
        <v>7</v>
      </c>
      <c r="D92" s="85"/>
      <c r="E92" s="220"/>
      <c r="F92" s="241">
        <f t="shared" ref="F92" si="14">SUM(D92:E92)</f>
        <v>0</v>
      </c>
    </row>
    <row r="93" spans="1:6" ht="13.5" thickBot="1" x14ac:dyDescent="0.3">
      <c r="A93" s="55" t="s">
        <v>549</v>
      </c>
      <c r="B93" s="242"/>
      <c r="C93" s="51"/>
      <c r="D93" s="237"/>
      <c r="E93" s="244"/>
      <c r="F93" s="244"/>
    </row>
    <row r="94" spans="1:6" ht="12" thickTop="1" x14ac:dyDescent="0.25">
      <c r="A94" s="2" t="s">
        <v>1344</v>
      </c>
      <c r="B94" s="240" t="s">
        <v>533</v>
      </c>
      <c r="C94" s="245" t="s">
        <v>7</v>
      </c>
      <c r="D94" s="85"/>
      <c r="E94" s="220"/>
      <c r="F94" s="241">
        <f t="shared" ref="F94:F95" si="15">SUM(D94:E94)</f>
        <v>0</v>
      </c>
    </row>
    <row r="95" spans="1:6" ht="12" thickBot="1" x14ac:dyDescent="0.3">
      <c r="A95" s="2" t="s">
        <v>1345</v>
      </c>
      <c r="B95" s="240" t="s">
        <v>534</v>
      </c>
      <c r="C95" s="245" t="s">
        <v>7</v>
      </c>
      <c r="D95" s="87"/>
      <c r="E95" s="222"/>
      <c r="F95" s="241">
        <f t="shared" si="15"/>
        <v>0</v>
      </c>
    </row>
    <row r="96" spans="1:6" ht="12" thickTop="1" x14ac:dyDescent="0.25"/>
  </sheetData>
  <sheetProtection selectLockedCells="1"/>
  <mergeCells count="3">
    <mergeCell ref="A1:F1"/>
    <mergeCell ref="B4:F4"/>
    <mergeCell ref="A2:F2"/>
  </mergeCells>
  <pageMargins left="0.7" right="0.7" top="0.75" bottom="0.75" header="0.3" footer="0.3"/>
  <pageSetup paperSize="9" scale="58" orientation="portrait" r:id="rId1"/>
  <colBreaks count="1" manualBreakCount="1">
    <brk id="6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G44"/>
  <sheetViews>
    <sheetView view="pageBreakPreview" topLeftCell="A8" zoomScale="60" zoomScaleNormal="100" workbookViewId="0">
      <selection activeCell="A27" sqref="A27:A36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7" ht="25" customHeight="1" x14ac:dyDescent="0.25">
      <c r="A1" s="355" t="s">
        <v>1362</v>
      </c>
      <c r="B1" s="355"/>
      <c r="C1" s="355"/>
      <c r="D1" s="355"/>
      <c r="E1" s="355"/>
      <c r="F1" s="355"/>
    </row>
    <row r="2" spans="1:7" ht="25" customHeight="1" x14ac:dyDescent="0.25">
      <c r="A2" s="357" t="s">
        <v>431</v>
      </c>
      <c r="B2" s="358"/>
      <c r="C2" s="358"/>
      <c r="D2" s="358"/>
      <c r="E2" s="358"/>
      <c r="F2" s="359"/>
      <c r="G2" s="156"/>
    </row>
    <row r="3" spans="1:7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1211</v>
      </c>
      <c r="F3" s="9" t="s">
        <v>6</v>
      </c>
    </row>
    <row r="4" spans="1:7" ht="12" thickBot="1" x14ac:dyDescent="0.3">
      <c r="A4" s="12"/>
      <c r="B4" s="356" t="s">
        <v>0</v>
      </c>
      <c r="C4" s="356"/>
      <c r="D4" s="356"/>
      <c r="E4" s="356"/>
      <c r="F4" s="356"/>
    </row>
    <row r="5" spans="1:7" ht="24" customHeight="1" thickTop="1" x14ac:dyDescent="0.25">
      <c r="A5" s="2" t="s">
        <v>1265</v>
      </c>
      <c r="B5" s="154" t="s">
        <v>426</v>
      </c>
      <c r="C5" s="11" t="s">
        <v>4</v>
      </c>
      <c r="D5" s="224"/>
      <c r="E5" s="195"/>
      <c r="F5" s="157">
        <f>E5</f>
        <v>0</v>
      </c>
    </row>
    <row r="6" spans="1:7" ht="24" customHeight="1" x14ac:dyDescent="0.25">
      <c r="A6" s="2" t="s">
        <v>1266</v>
      </c>
      <c r="B6" s="154" t="s">
        <v>427</v>
      </c>
      <c r="C6" s="11" t="s">
        <v>4</v>
      </c>
      <c r="D6" s="224"/>
      <c r="E6" s="196"/>
      <c r="F6" s="157">
        <f t="shared" ref="F6:F7" si="0">E6</f>
        <v>0</v>
      </c>
    </row>
    <row r="7" spans="1:7" ht="24" customHeight="1" thickBot="1" x14ac:dyDescent="0.3">
      <c r="A7" s="2" t="s">
        <v>1267</v>
      </c>
      <c r="B7" s="154" t="s">
        <v>428</v>
      </c>
      <c r="C7" s="11" t="s">
        <v>4</v>
      </c>
      <c r="D7" s="224"/>
      <c r="E7" s="197"/>
      <c r="F7" s="157">
        <f t="shared" si="0"/>
        <v>0</v>
      </c>
    </row>
    <row r="8" spans="1:7" ht="12" thickTop="1" x14ac:dyDescent="0.25">
      <c r="A8" s="363" t="s">
        <v>13</v>
      </c>
      <c r="B8" s="364"/>
      <c r="C8" s="364"/>
      <c r="D8" s="365"/>
      <c r="E8" s="365"/>
      <c r="F8" s="364"/>
    </row>
    <row r="9" spans="1:7" ht="25" customHeight="1" thickBot="1" x14ac:dyDescent="0.3">
      <c r="A9" s="8" t="s">
        <v>1</v>
      </c>
      <c r="B9" s="9" t="s">
        <v>2</v>
      </c>
      <c r="C9" s="9" t="s">
        <v>3</v>
      </c>
      <c r="D9" s="9" t="s">
        <v>1212</v>
      </c>
      <c r="E9" s="9" t="s">
        <v>1211</v>
      </c>
      <c r="F9" s="9" t="s">
        <v>6</v>
      </c>
    </row>
    <row r="10" spans="1:7" ht="23.5" thickTop="1" x14ac:dyDescent="0.25">
      <c r="A10" s="2" t="s">
        <v>1370</v>
      </c>
      <c r="B10" s="22" t="s">
        <v>14</v>
      </c>
      <c r="C10" s="21" t="s">
        <v>7</v>
      </c>
      <c r="D10" s="85"/>
      <c r="E10" s="220"/>
      <c r="F10" s="231">
        <f>SUM(D10:E10)</f>
        <v>0</v>
      </c>
    </row>
    <row r="11" spans="1:7" ht="23" x14ac:dyDescent="0.25">
      <c r="A11" s="2" t="s">
        <v>1371</v>
      </c>
      <c r="B11" s="22" t="s">
        <v>15</v>
      </c>
      <c r="C11" s="21" t="s">
        <v>29</v>
      </c>
      <c r="D11" s="86"/>
      <c r="E11" s="221"/>
      <c r="F11" s="231">
        <f t="shared" ref="F11:F24" si="1">SUM(D11:E11)</f>
        <v>0</v>
      </c>
    </row>
    <row r="12" spans="1:7" ht="23" x14ac:dyDescent="0.25">
      <c r="A12" s="2" t="s">
        <v>1372</v>
      </c>
      <c r="B12" s="22" t="s">
        <v>16</v>
      </c>
      <c r="C12" s="21" t="s">
        <v>8</v>
      </c>
      <c r="D12" s="86"/>
      <c r="E12" s="221"/>
      <c r="F12" s="231">
        <f t="shared" si="1"/>
        <v>0</v>
      </c>
    </row>
    <row r="13" spans="1:7" ht="23" x14ac:dyDescent="0.25">
      <c r="A13" s="2" t="s">
        <v>1373</v>
      </c>
      <c r="B13" s="22" t="s">
        <v>17</v>
      </c>
      <c r="C13" s="21" t="s">
        <v>7</v>
      </c>
      <c r="D13" s="86"/>
      <c r="E13" s="221"/>
      <c r="F13" s="231">
        <f t="shared" si="1"/>
        <v>0</v>
      </c>
    </row>
    <row r="14" spans="1:7" x14ac:dyDescent="0.25">
      <c r="A14" s="2" t="s">
        <v>1374</v>
      </c>
      <c r="B14" s="22" t="s">
        <v>18</v>
      </c>
      <c r="C14" s="21" t="s">
        <v>7</v>
      </c>
      <c r="D14" s="86"/>
      <c r="E14" s="221"/>
      <c r="F14" s="231">
        <f t="shared" si="1"/>
        <v>0</v>
      </c>
    </row>
    <row r="15" spans="1:7" x14ac:dyDescent="0.25">
      <c r="A15" s="2" t="s">
        <v>1375</v>
      </c>
      <c r="B15" s="22" t="s">
        <v>19</v>
      </c>
      <c r="C15" s="21" t="s">
        <v>8</v>
      </c>
      <c r="D15" s="86"/>
      <c r="E15" s="221"/>
      <c r="F15" s="231">
        <f t="shared" si="1"/>
        <v>0</v>
      </c>
    </row>
    <row r="16" spans="1:7" x14ac:dyDescent="0.25">
      <c r="A16" s="2" t="s">
        <v>1376</v>
      </c>
      <c r="B16" s="22" t="s">
        <v>20</v>
      </c>
      <c r="C16" s="21" t="s">
        <v>29</v>
      </c>
      <c r="D16" s="86"/>
      <c r="E16" s="221"/>
      <c r="F16" s="231">
        <f t="shared" si="1"/>
        <v>0</v>
      </c>
    </row>
    <row r="17" spans="1:6" ht="23" x14ac:dyDescent="0.25">
      <c r="A17" s="2" t="s">
        <v>1377</v>
      </c>
      <c r="B17" s="22" t="s">
        <v>21</v>
      </c>
      <c r="C17" s="21" t="s">
        <v>7</v>
      </c>
      <c r="D17" s="86"/>
      <c r="E17" s="221"/>
      <c r="F17" s="231">
        <f t="shared" si="1"/>
        <v>0</v>
      </c>
    </row>
    <row r="18" spans="1:6" x14ac:dyDescent="0.25">
      <c r="A18" s="2" t="s">
        <v>1378</v>
      </c>
      <c r="B18" s="22" t="s">
        <v>22</v>
      </c>
      <c r="C18" s="21" t="s">
        <v>8</v>
      </c>
      <c r="D18" s="86"/>
      <c r="E18" s="221"/>
      <c r="F18" s="231">
        <f t="shared" si="1"/>
        <v>0</v>
      </c>
    </row>
    <row r="19" spans="1:6" x14ac:dyDescent="0.25">
      <c r="A19" s="2" t="s">
        <v>1176</v>
      </c>
      <c r="B19" s="22" t="s">
        <v>23</v>
      </c>
      <c r="C19" s="21" t="s">
        <v>8</v>
      </c>
      <c r="D19" s="86"/>
      <c r="E19" s="221"/>
      <c r="F19" s="231">
        <f t="shared" si="1"/>
        <v>0</v>
      </c>
    </row>
    <row r="20" spans="1:6" x14ac:dyDescent="0.25">
      <c r="A20" s="2" t="s">
        <v>1177</v>
      </c>
      <c r="B20" s="22" t="s">
        <v>24</v>
      </c>
      <c r="C20" s="21" t="s">
        <v>29</v>
      </c>
      <c r="D20" s="86"/>
      <c r="E20" s="221"/>
      <c r="F20" s="231">
        <f t="shared" si="1"/>
        <v>0</v>
      </c>
    </row>
    <row r="21" spans="1:6" ht="23" x14ac:dyDescent="0.25">
      <c r="A21" s="2" t="s">
        <v>1178</v>
      </c>
      <c r="B21" s="22" t="s">
        <v>25</v>
      </c>
      <c r="C21" s="21" t="s">
        <v>7</v>
      </c>
      <c r="D21" s="86"/>
      <c r="E21" s="223"/>
      <c r="F21" s="231">
        <f t="shared" si="1"/>
        <v>0</v>
      </c>
    </row>
    <row r="22" spans="1:6" x14ac:dyDescent="0.25">
      <c r="A22" s="2" t="s">
        <v>1179</v>
      </c>
      <c r="B22" s="22" t="s">
        <v>26</v>
      </c>
      <c r="C22" s="21" t="s">
        <v>29</v>
      </c>
      <c r="D22" s="86"/>
      <c r="E22" s="221"/>
      <c r="F22" s="231">
        <f t="shared" si="1"/>
        <v>0</v>
      </c>
    </row>
    <row r="23" spans="1:6" x14ac:dyDescent="0.25">
      <c r="A23" s="2" t="s">
        <v>1180</v>
      </c>
      <c r="B23" s="22" t="s">
        <v>27</v>
      </c>
      <c r="C23" s="21" t="s">
        <v>8</v>
      </c>
      <c r="D23" s="252"/>
      <c r="E23" s="221"/>
      <c r="F23" s="231">
        <f t="shared" si="1"/>
        <v>0</v>
      </c>
    </row>
    <row r="24" spans="1:6" x14ac:dyDescent="0.25">
      <c r="A24" s="2" t="s">
        <v>1181</v>
      </c>
      <c r="B24" s="22" t="s">
        <v>28</v>
      </c>
      <c r="C24" s="21" t="s">
        <v>7</v>
      </c>
      <c r="D24" s="86"/>
      <c r="E24" s="221"/>
      <c r="F24" s="231">
        <f t="shared" si="1"/>
        <v>0</v>
      </c>
    </row>
    <row r="25" spans="1:6" ht="25" customHeight="1" x14ac:dyDescent="0.25">
      <c r="A25" s="8" t="s">
        <v>1</v>
      </c>
      <c r="B25" s="9" t="s">
        <v>2</v>
      </c>
      <c r="C25" s="9" t="s">
        <v>3</v>
      </c>
      <c r="D25" s="9" t="s">
        <v>1212</v>
      </c>
      <c r="E25" s="9" t="s">
        <v>1211</v>
      </c>
      <c r="F25" s="9" t="s">
        <v>6</v>
      </c>
    </row>
    <row r="26" spans="1:6" ht="12" thickBot="1" x14ac:dyDescent="0.3">
      <c r="A26" s="360" t="s">
        <v>89</v>
      </c>
      <c r="B26" s="361"/>
      <c r="C26" s="361"/>
      <c r="D26" s="362"/>
      <c r="E26" s="362"/>
      <c r="F26" s="361"/>
    </row>
    <row r="27" spans="1:6" ht="23.5" thickTop="1" x14ac:dyDescent="0.25">
      <c r="A27" s="2" t="s">
        <v>1182</v>
      </c>
      <c r="B27" s="22" t="s">
        <v>30</v>
      </c>
      <c r="C27" s="21" t="s">
        <v>29</v>
      </c>
      <c r="D27" s="85"/>
      <c r="E27" s="220"/>
      <c r="F27" s="231">
        <f t="shared" ref="F27:F36" si="2">SUM(D27:E27)</f>
        <v>0</v>
      </c>
    </row>
    <row r="28" spans="1:6" ht="23" x14ac:dyDescent="0.25">
      <c r="A28" s="2" t="s">
        <v>1183</v>
      </c>
      <c r="B28" s="22" t="s">
        <v>31</v>
      </c>
      <c r="C28" s="11" t="s">
        <v>7</v>
      </c>
      <c r="D28" s="86"/>
      <c r="E28" s="221"/>
      <c r="F28" s="231">
        <f t="shared" si="2"/>
        <v>0</v>
      </c>
    </row>
    <row r="29" spans="1:6" ht="15" customHeight="1" x14ac:dyDescent="0.25">
      <c r="A29" s="2" t="s">
        <v>1184</v>
      </c>
      <c r="B29" s="22" t="s">
        <v>32</v>
      </c>
      <c r="C29" s="11" t="s">
        <v>7</v>
      </c>
      <c r="D29" s="86"/>
      <c r="E29" s="221"/>
      <c r="F29" s="231">
        <f t="shared" si="2"/>
        <v>0</v>
      </c>
    </row>
    <row r="30" spans="1:6" ht="15" customHeight="1" x14ac:dyDescent="0.25">
      <c r="A30" s="2" t="s">
        <v>1185</v>
      </c>
      <c r="B30" s="22" t="s">
        <v>33</v>
      </c>
      <c r="C30" s="21" t="s">
        <v>8</v>
      </c>
      <c r="D30" s="86"/>
      <c r="E30" s="221"/>
      <c r="F30" s="231">
        <f t="shared" si="2"/>
        <v>0</v>
      </c>
    </row>
    <row r="31" spans="1:6" ht="15" customHeight="1" x14ac:dyDescent="0.25">
      <c r="A31" s="2" t="s">
        <v>1186</v>
      </c>
      <c r="B31" s="22" t="s">
        <v>34</v>
      </c>
      <c r="C31" s="11" t="s">
        <v>7</v>
      </c>
      <c r="D31" s="253"/>
      <c r="E31" s="221"/>
      <c r="F31" s="231">
        <f t="shared" si="2"/>
        <v>0</v>
      </c>
    </row>
    <row r="32" spans="1:6" ht="15" customHeight="1" x14ac:dyDescent="0.25">
      <c r="A32" s="2" t="s">
        <v>1187</v>
      </c>
      <c r="B32" s="22" t="s">
        <v>35</v>
      </c>
      <c r="C32" s="11" t="s">
        <v>7</v>
      </c>
      <c r="D32" s="86"/>
      <c r="E32" s="221"/>
      <c r="F32" s="231">
        <f t="shared" si="2"/>
        <v>0</v>
      </c>
    </row>
    <row r="33" spans="1:6" ht="15" customHeight="1" x14ac:dyDescent="0.25">
      <c r="A33" s="2" t="s">
        <v>1188</v>
      </c>
      <c r="B33" s="22" t="s">
        <v>36</v>
      </c>
      <c r="C33" s="11" t="s">
        <v>7</v>
      </c>
      <c r="D33" s="86"/>
      <c r="E33" s="254"/>
      <c r="F33" s="231">
        <f t="shared" si="2"/>
        <v>0</v>
      </c>
    </row>
    <row r="34" spans="1:6" ht="15" customHeight="1" x14ac:dyDescent="0.25">
      <c r="A34" s="2" t="s">
        <v>1189</v>
      </c>
      <c r="B34" s="22" t="s">
        <v>24</v>
      </c>
      <c r="C34" s="21" t="s">
        <v>29</v>
      </c>
      <c r="D34" s="86"/>
      <c r="E34" s="221"/>
      <c r="F34" s="231">
        <f t="shared" si="2"/>
        <v>0</v>
      </c>
    </row>
    <row r="35" spans="1:6" ht="15" customHeight="1" x14ac:dyDescent="0.25">
      <c r="A35" s="2" t="s">
        <v>1190</v>
      </c>
      <c r="B35" s="22" t="s">
        <v>37</v>
      </c>
      <c r="C35" s="11" t="s">
        <v>7</v>
      </c>
      <c r="D35" s="86"/>
      <c r="E35" s="221"/>
      <c r="F35" s="231">
        <f t="shared" si="2"/>
        <v>0</v>
      </c>
    </row>
    <row r="36" spans="1:6" ht="15" customHeight="1" thickBot="1" x14ac:dyDescent="0.3">
      <c r="A36" s="2" t="s">
        <v>1191</v>
      </c>
      <c r="B36" s="22" t="s">
        <v>38</v>
      </c>
      <c r="C36" s="11" t="s">
        <v>7</v>
      </c>
      <c r="D36" s="87"/>
      <c r="E36" s="255"/>
      <c r="F36" s="231">
        <f t="shared" si="2"/>
        <v>0</v>
      </c>
    </row>
    <row r="37" spans="1:6" ht="12" thickTop="1" x14ac:dyDescent="0.25"/>
    <row r="39" spans="1:6" x14ac:dyDescent="0.25">
      <c r="A39" s="248"/>
      <c r="B39" s="249"/>
    </row>
    <row r="40" spans="1:6" x14ac:dyDescent="0.25">
      <c r="A40" s="250"/>
      <c r="B40" s="250"/>
    </row>
    <row r="41" spans="1:6" x14ac:dyDescent="0.25">
      <c r="A41" s="250"/>
      <c r="B41" s="250"/>
    </row>
    <row r="42" spans="1:6" x14ac:dyDescent="0.25">
      <c r="A42" s="250"/>
      <c r="B42" s="250"/>
    </row>
    <row r="43" spans="1:6" ht="12" x14ac:dyDescent="0.25">
      <c r="A43" s="251"/>
      <c r="B43" s="251"/>
    </row>
    <row r="44" spans="1:6" x14ac:dyDescent="0.25">
      <c r="A44" s="248"/>
      <c r="B44" s="249"/>
    </row>
  </sheetData>
  <sheetProtection selectLockedCells="1"/>
  <mergeCells count="5">
    <mergeCell ref="A26:F26"/>
    <mergeCell ref="A1:F1"/>
    <mergeCell ref="B4:F4"/>
    <mergeCell ref="A8:F8"/>
    <mergeCell ref="A2:F2"/>
  </mergeCells>
  <pageMargins left="0.7" right="0.7" top="0.75" bottom="0.75" header="0.3" footer="0.3"/>
  <pageSetup paperSize="9" scale="58" orientation="portrait" r:id="rId1"/>
  <colBreaks count="1" manualBreakCount="1">
    <brk id="6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9"/>
  <sheetViews>
    <sheetView view="pageBreakPreview" topLeftCell="A73" zoomScale="60" zoomScaleNormal="120" workbookViewId="0">
      <selection activeCell="B103" sqref="B103"/>
    </sheetView>
  </sheetViews>
  <sheetFormatPr baseColWidth="10" defaultColWidth="11.453125" defaultRowHeight="11.5" x14ac:dyDescent="0.25"/>
  <cols>
    <col min="1" max="1" width="15.7265625" style="153" customWidth="1"/>
    <col min="2" max="2" width="87.54296875" style="153" customWidth="1"/>
    <col min="3" max="3" width="9.26953125" style="153" customWidth="1"/>
    <col min="4" max="6" width="15.7265625" style="153" customWidth="1"/>
    <col min="7" max="16384" width="11.453125" style="153"/>
  </cols>
  <sheetData>
    <row r="1" spans="1:6" ht="25" customHeight="1" x14ac:dyDescent="0.25">
      <c r="A1" s="387" t="s">
        <v>446</v>
      </c>
      <c r="B1" s="387"/>
      <c r="C1" s="387"/>
      <c r="D1" s="387"/>
      <c r="E1" s="387"/>
      <c r="F1" s="387"/>
    </row>
    <row r="2" spans="1:6" ht="25" customHeight="1" x14ac:dyDescent="0.25">
      <c r="A2" s="388" t="s">
        <v>432</v>
      </c>
      <c r="B2" s="389"/>
      <c r="C2" s="389"/>
      <c r="D2" s="389"/>
      <c r="E2" s="389"/>
      <c r="F2" s="389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1211</v>
      </c>
      <c r="F3" s="9" t="s">
        <v>6</v>
      </c>
    </row>
    <row r="4" spans="1:6" ht="12" thickBot="1" x14ac:dyDescent="0.3">
      <c r="A4" s="1"/>
      <c r="B4" s="356" t="s">
        <v>0</v>
      </c>
      <c r="C4" s="356"/>
      <c r="D4" s="356"/>
      <c r="E4" s="356"/>
      <c r="F4" s="356"/>
    </row>
    <row r="5" spans="1:6" ht="23.5" thickTop="1" x14ac:dyDescent="0.25">
      <c r="A5" s="2" t="s">
        <v>1268</v>
      </c>
      <c r="B5" s="154" t="s">
        <v>426</v>
      </c>
      <c r="C5" s="11" t="s">
        <v>4</v>
      </c>
      <c r="D5" s="224"/>
      <c r="E5" s="195"/>
      <c r="F5" s="157">
        <f>E5</f>
        <v>0</v>
      </c>
    </row>
    <row r="6" spans="1:6" ht="23" x14ac:dyDescent="0.25">
      <c r="A6" s="2" t="s">
        <v>1269</v>
      </c>
      <c r="B6" s="154" t="s">
        <v>427</v>
      </c>
      <c r="C6" s="11" t="s">
        <v>4</v>
      </c>
      <c r="D6" s="224"/>
      <c r="E6" s="196"/>
      <c r="F6" s="157">
        <f t="shared" ref="F6:F7" si="0">E6</f>
        <v>0</v>
      </c>
    </row>
    <row r="7" spans="1:6" ht="23.5" thickBot="1" x14ac:dyDescent="0.3">
      <c r="A7" s="2" t="s">
        <v>1270</v>
      </c>
      <c r="B7" s="154" t="s">
        <v>428</v>
      </c>
      <c r="C7" s="11" t="s">
        <v>4</v>
      </c>
      <c r="D7" s="224"/>
      <c r="E7" s="197"/>
      <c r="F7" s="157">
        <f t="shared" si="0"/>
        <v>0</v>
      </c>
    </row>
    <row r="8" spans="1:6" ht="25" customHeight="1" thickTop="1" thickBot="1" x14ac:dyDescent="0.3">
      <c r="A8" s="8" t="s">
        <v>1</v>
      </c>
      <c r="B8" s="9" t="s">
        <v>2</v>
      </c>
      <c r="C8" s="9" t="s">
        <v>3</v>
      </c>
      <c r="D8" s="9" t="s">
        <v>1212</v>
      </c>
      <c r="E8" s="81" t="s">
        <v>1211</v>
      </c>
      <c r="F8" s="9" t="s">
        <v>6</v>
      </c>
    </row>
    <row r="9" spans="1:6" ht="12" thickTop="1" x14ac:dyDescent="0.25">
      <c r="A9" s="2" t="s">
        <v>1192</v>
      </c>
      <c r="B9" s="24" t="s">
        <v>93</v>
      </c>
      <c r="C9" s="21" t="s">
        <v>7</v>
      </c>
      <c r="D9" s="88"/>
      <c r="E9" s="89"/>
      <c r="F9" s="256">
        <f>SUM(D9:E9)</f>
        <v>0</v>
      </c>
    </row>
    <row r="10" spans="1:6" x14ac:dyDescent="0.25">
      <c r="A10" s="2" t="s">
        <v>1193</v>
      </c>
      <c r="B10" s="24" t="s">
        <v>94</v>
      </c>
      <c r="C10" s="21" t="s">
        <v>7</v>
      </c>
      <c r="D10" s="91"/>
      <c r="E10" s="92"/>
      <c r="F10" s="256">
        <f t="shared" ref="F10:F29" si="1">SUM(D10:E10)</f>
        <v>0</v>
      </c>
    </row>
    <row r="11" spans="1:6" x14ac:dyDescent="0.25">
      <c r="A11" s="2" t="s">
        <v>1194</v>
      </c>
      <c r="B11" s="24" t="s">
        <v>95</v>
      </c>
      <c r="C11" s="21" t="s">
        <v>7</v>
      </c>
      <c r="D11" s="91"/>
      <c r="E11" s="84"/>
      <c r="F11" s="256">
        <f t="shared" si="1"/>
        <v>0</v>
      </c>
    </row>
    <row r="12" spans="1:6" x14ac:dyDescent="0.25">
      <c r="A12" s="2" t="s">
        <v>1195</v>
      </c>
      <c r="B12" s="24" t="s">
        <v>109</v>
      </c>
      <c r="C12" s="21" t="s">
        <v>7</v>
      </c>
      <c r="D12" s="91"/>
      <c r="E12" s="84"/>
      <c r="F12" s="256">
        <f t="shared" si="1"/>
        <v>0</v>
      </c>
    </row>
    <row r="13" spans="1:6" ht="23" x14ac:dyDescent="0.25">
      <c r="A13" s="2" t="s">
        <v>1196</v>
      </c>
      <c r="B13" s="24" t="s">
        <v>96</v>
      </c>
      <c r="C13" s="21" t="s">
        <v>7</v>
      </c>
      <c r="D13" s="91"/>
      <c r="E13" s="84"/>
      <c r="F13" s="256">
        <f t="shared" si="1"/>
        <v>0</v>
      </c>
    </row>
    <row r="14" spans="1:6" x14ac:dyDescent="0.25">
      <c r="A14" s="2" t="s">
        <v>1197</v>
      </c>
      <c r="B14" s="24" t="s">
        <v>97</v>
      </c>
      <c r="C14" s="21" t="s">
        <v>7</v>
      </c>
      <c r="D14" s="91"/>
      <c r="E14" s="84"/>
      <c r="F14" s="256">
        <f t="shared" si="1"/>
        <v>0</v>
      </c>
    </row>
    <row r="15" spans="1:6" x14ac:dyDescent="0.25">
      <c r="A15" s="2" t="s">
        <v>1198</v>
      </c>
      <c r="B15" s="24" t="s">
        <v>98</v>
      </c>
      <c r="C15" s="21" t="s">
        <v>7</v>
      </c>
      <c r="D15" s="91"/>
      <c r="E15" s="84"/>
      <c r="F15" s="256">
        <f t="shared" si="1"/>
        <v>0</v>
      </c>
    </row>
    <row r="16" spans="1:6" x14ac:dyDescent="0.25">
      <c r="A16" s="2" t="s">
        <v>1199</v>
      </c>
      <c r="B16" s="24" t="s">
        <v>99</v>
      </c>
      <c r="C16" s="21" t="s">
        <v>7</v>
      </c>
      <c r="D16" s="91"/>
      <c r="E16" s="84"/>
      <c r="F16" s="256">
        <f t="shared" si="1"/>
        <v>0</v>
      </c>
    </row>
    <row r="17" spans="1:6" x14ac:dyDescent="0.25">
      <c r="A17" s="2" t="s">
        <v>1200</v>
      </c>
      <c r="B17" s="24" t="s">
        <v>100</v>
      </c>
      <c r="C17" s="21" t="s">
        <v>7</v>
      </c>
      <c r="D17" s="93"/>
      <c r="E17" s="84"/>
      <c r="F17" s="256">
        <f t="shared" si="1"/>
        <v>0</v>
      </c>
    </row>
    <row r="18" spans="1:6" x14ac:dyDescent="0.25">
      <c r="A18" s="2" t="s">
        <v>267</v>
      </c>
      <c r="B18" s="24" t="s">
        <v>101</v>
      </c>
      <c r="C18" s="21" t="s">
        <v>7</v>
      </c>
      <c r="D18" s="93"/>
      <c r="E18" s="84"/>
      <c r="F18" s="256">
        <f t="shared" si="1"/>
        <v>0</v>
      </c>
    </row>
    <row r="19" spans="1:6" x14ac:dyDescent="0.25">
      <c r="A19" s="2" t="s">
        <v>268</v>
      </c>
      <c r="B19" s="24" t="s">
        <v>102</v>
      </c>
      <c r="C19" s="21" t="s">
        <v>7</v>
      </c>
      <c r="D19" s="93"/>
      <c r="E19" s="84"/>
      <c r="F19" s="256">
        <f t="shared" si="1"/>
        <v>0</v>
      </c>
    </row>
    <row r="20" spans="1:6" x14ac:dyDescent="0.25">
      <c r="A20" s="2" t="s">
        <v>269</v>
      </c>
      <c r="B20" s="24" t="s">
        <v>103</v>
      </c>
      <c r="C20" s="21" t="s">
        <v>7</v>
      </c>
      <c r="D20" s="93"/>
      <c r="E20" s="84"/>
      <c r="F20" s="256">
        <f t="shared" si="1"/>
        <v>0</v>
      </c>
    </row>
    <row r="21" spans="1:6" x14ac:dyDescent="0.25">
      <c r="A21" s="2" t="s">
        <v>270</v>
      </c>
      <c r="B21" s="24" t="s">
        <v>104</v>
      </c>
      <c r="C21" s="21" t="s">
        <v>7</v>
      </c>
      <c r="D21" s="93"/>
      <c r="E21" s="84"/>
      <c r="F21" s="256">
        <f t="shared" si="1"/>
        <v>0</v>
      </c>
    </row>
    <row r="22" spans="1:6" x14ac:dyDescent="0.25">
      <c r="A22" s="2" t="s">
        <v>271</v>
      </c>
      <c r="B22" s="24" t="s">
        <v>105</v>
      </c>
      <c r="C22" s="21" t="s">
        <v>7</v>
      </c>
      <c r="D22" s="93"/>
      <c r="E22" s="84"/>
      <c r="F22" s="256">
        <f t="shared" si="1"/>
        <v>0</v>
      </c>
    </row>
    <row r="23" spans="1:6" x14ac:dyDescent="0.25">
      <c r="A23" s="2" t="s">
        <v>272</v>
      </c>
      <c r="B23" s="24" t="s">
        <v>106</v>
      </c>
      <c r="C23" s="21" t="s">
        <v>7</v>
      </c>
      <c r="D23" s="93"/>
      <c r="E23" s="84"/>
      <c r="F23" s="256">
        <f t="shared" si="1"/>
        <v>0</v>
      </c>
    </row>
    <row r="24" spans="1:6" x14ac:dyDescent="0.25">
      <c r="A24" s="2" t="s">
        <v>273</v>
      </c>
      <c r="B24" s="24" t="s">
        <v>107</v>
      </c>
      <c r="C24" s="21" t="s">
        <v>7</v>
      </c>
      <c r="D24" s="93"/>
      <c r="E24" s="84"/>
      <c r="F24" s="256">
        <f t="shared" si="1"/>
        <v>0</v>
      </c>
    </row>
    <row r="25" spans="1:6" x14ac:dyDescent="0.25">
      <c r="A25" s="2" t="s">
        <v>274</v>
      </c>
      <c r="B25" s="25" t="s">
        <v>108</v>
      </c>
      <c r="C25" s="21" t="s">
        <v>7</v>
      </c>
      <c r="D25" s="93"/>
      <c r="E25" s="84"/>
      <c r="F25" s="256">
        <f t="shared" si="1"/>
        <v>0</v>
      </c>
    </row>
    <row r="26" spans="1:6" ht="23" x14ac:dyDescent="0.25">
      <c r="A26" s="2" t="s">
        <v>275</v>
      </c>
      <c r="B26" s="24" t="s">
        <v>112</v>
      </c>
      <c r="C26" s="21" t="s">
        <v>7</v>
      </c>
      <c r="D26" s="93"/>
      <c r="E26" s="84"/>
      <c r="F26" s="256">
        <f t="shared" si="1"/>
        <v>0</v>
      </c>
    </row>
    <row r="27" spans="1:6" x14ac:dyDescent="0.25">
      <c r="A27" s="2" t="s">
        <v>276</v>
      </c>
      <c r="B27" s="24" t="s">
        <v>863</v>
      </c>
      <c r="C27" s="21" t="s">
        <v>29</v>
      </c>
      <c r="D27" s="93"/>
      <c r="E27" s="84"/>
      <c r="F27" s="256">
        <f t="shared" si="1"/>
        <v>0</v>
      </c>
    </row>
    <row r="28" spans="1:6" ht="23" x14ac:dyDescent="0.25">
      <c r="A28" s="2" t="s">
        <v>277</v>
      </c>
      <c r="B28" s="24" t="s">
        <v>113</v>
      </c>
      <c r="C28" s="21" t="s">
        <v>7</v>
      </c>
      <c r="D28" s="93"/>
      <c r="E28" s="84"/>
      <c r="F28" s="256">
        <f t="shared" si="1"/>
        <v>0</v>
      </c>
    </row>
    <row r="29" spans="1:6" ht="12" thickBot="1" x14ac:dyDescent="0.3">
      <c r="A29" s="344" t="s">
        <v>278</v>
      </c>
      <c r="B29" s="26" t="s">
        <v>864</v>
      </c>
      <c r="C29" s="21" t="s">
        <v>29</v>
      </c>
      <c r="D29" s="94"/>
      <c r="E29" s="95"/>
      <c r="F29" s="256">
        <f t="shared" si="1"/>
        <v>0</v>
      </c>
    </row>
    <row r="30" spans="1:6" ht="23.5" thickTop="1" x14ac:dyDescent="0.25">
      <c r="A30" s="8" t="s">
        <v>1</v>
      </c>
      <c r="B30" s="9" t="s">
        <v>2</v>
      </c>
      <c r="C30" s="9" t="s">
        <v>3</v>
      </c>
      <c r="D30" s="9" t="s">
        <v>1212</v>
      </c>
      <c r="E30" s="9" t="s">
        <v>1211</v>
      </c>
      <c r="F30" s="9" t="s">
        <v>6</v>
      </c>
    </row>
    <row r="31" spans="1:6" x14ac:dyDescent="0.25">
      <c r="A31" s="257" t="s">
        <v>279</v>
      </c>
      <c r="B31" s="258"/>
      <c r="C31" s="258"/>
      <c r="D31" s="258"/>
      <c r="E31" s="258"/>
      <c r="F31" s="259"/>
    </row>
    <row r="32" spans="1:6" ht="12" thickBot="1" x14ac:dyDescent="0.3">
      <c r="A32" s="257" t="s">
        <v>1364</v>
      </c>
      <c r="B32" s="258"/>
      <c r="C32" s="258"/>
      <c r="D32" s="260"/>
      <c r="E32" s="260"/>
      <c r="F32" s="259"/>
    </row>
    <row r="33" spans="1:6" ht="12" thickTop="1" x14ac:dyDescent="0.25">
      <c r="A33" s="245" t="s">
        <v>1201</v>
      </c>
      <c r="B33" s="32" t="s">
        <v>115</v>
      </c>
      <c r="C33" s="261" t="s">
        <v>7</v>
      </c>
      <c r="D33" s="96"/>
      <c r="E33" s="97"/>
      <c r="F33" s="256">
        <f t="shared" ref="F33:F39" si="2">SUM(D33:E33)</f>
        <v>0</v>
      </c>
    </row>
    <row r="34" spans="1:6" x14ac:dyDescent="0.25">
      <c r="A34" s="245" t="s">
        <v>1202</v>
      </c>
      <c r="B34" s="32" t="s">
        <v>116</v>
      </c>
      <c r="C34" s="261" t="s">
        <v>7</v>
      </c>
      <c r="D34" s="98"/>
      <c r="E34" s="99"/>
      <c r="F34" s="256">
        <f t="shared" si="2"/>
        <v>0</v>
      </c>
    </row>
    <row r="35" spans="1:6" x14ac:dyDescent="0.25">
      <c r="A35" s="245" t="s">
        <v>1203</v>
      </c>
      <c r="B35" s="32" t="s">
        <v>117</v>
      </c>
      <c r="C35" s="261" t="s">
        <v>7</v>
      </c>
      <c r="D35" s="98"/>
      <c r="E35" s="99"/>
      <c r="F35" s="256">
        <f t="shared" si="2"/>
        <v>0</v>
      </c>
    </row>
    <row r="36" spans="1:6" x14ac:dyDescent="0.25">
      <c r="A36" s="245" t="s">
        <v>1204</v>
      </c>
      <c r="B36" s="32" t="s">
        <v>118</v>
      </c>
      <c r="C36" s="261" t="s">
        <v>7</v>
      </c>
      <c r="D36" s="98"/>
      <c r="E36" s="99"/>
      <c r="F36" s="256">
        <f t="shared" si="2"/>
        <v>0</v>
      </c>
    </row>
    <row r="37" spans="1:6" x14ac:dyDescent="0.25">
      <c r="A37" s="245" t="s">
        <v>1205</v>
      </c>
      <c r="B37" s="32" t="s">
        <v>119</v>
      </c>
      <c r="C37" s="261" t="s">
        <v>7</v>
      </c>
      <c r="D37" s="98"/>
      <c r="E37" s="99"/>
      <c r="F37" s="256">
        <f t="shared" si="2"/>
        <v>0</v>
      </c>
    </row>
    <row r="38" spans="1:6" x14ac:dyDescent="0.25">
      <c r="A38" s="245" t="s">
        <v>1206</v>
      </c>
      <c r="B38" s="32" t="s">
        <v>120</v>
      </c>
      <c r="C38" s="261" t="s">
        <v>7</v>
      </c>
      <c r="D38" s="98"/>
      <c r="E38" s="99"/>
      <c r="F38" s="256">
        <f t="shared" si="2"/>
        <v>0</v>
      </c>
    </row>
    <row r="39" spans="1:6" ht="12" thickBot="1" x14ac:dyDescent="0.3">
      <c r="A39" s="245" t="s">
        <v>1207</v>
      </c>
      <c r="B39" s="32" t="s">
        <v>121</v>
      </c>
      <c r="C39" s="261" t="s">
        <v>7</v>
      </c>
      <c r="D39" s="100"/>
      <c r="E39" s="101"/>
      <c r="F39" s="256">
        <f t="shared" si="2"/>
        <v>0</v>
      </c>
    </row>
    <row r="40" spans="1:6" ht="13.5" customHeight="1" thickTop="1" thickBot="1" x14ac:dyDescent="0.3">
      <c r="A40" s="257" t="s">
        <v>1365</v>
      </c>
      <c r="B40" s="258"/>
      <c r="C40" s="258"/>
      <c r="D40" s="262"/>
      <c r="E40" s="262"/>
      <c r="F40" s="259"/>
    </row>
    <row r="41" spans="1:6" ht="12" thickTop="1" x14ac:dyDescent="0.25">
      <c r="A41" s="245" t="s">
        <v>1208</v>
      </c>
      <c r="B41" s="32" t="s">
        <v>122</v>
      </c>
      <c r="C41" s="261" t="s">
        <v>7</v>
      </c>
      <c r="D41" s="198"/>
      <c r="E41" s="199"/>
      <c r="F41" s="256">
        <f t="shared" ref="F41:F44" si="3">SUM(D41:E41)</f>
        <v>0</v>
      </c>
    </row>
    <row r="42" spans="1:6" x14ac:dyDescent="0.25">
      <c r="A42" s="245" t="s">
        <v>1209</v>
      </c>
      <c r="B42" s="32" t="s">
        <v>123</v>
      </c>
      <c r="C42" s="261" t="s">
        <v>7</v>
      </c>
      <c r="D42" s="200"/>
      <c r="E42" s="201"/>
      <c r="F42" s="256">
        <f t="shared" si="3"/>
        <v>0</v>
      </c>
    </row>
    <row r="43" spans="1:6" x14ac:dyDescent="0.25">
      <c r="A43" s="245" t="s">
        <v>280</v>
      </c>
      <c r="B43" s="32" t="s">
        <v>124</v>
      </c>
      <c r="C43" s="261" t="s">
        <v>7</v>
      </c>
      <c r="D43" s="200"/>
      <c r="E43" s="201"/>
      <c r="F43" s="256">
        <f t="shared" si="3"/>
        <v>0</v>
      </c>
    </row>
    <row r="44" spans="1:6" ht="12" thickBot="1" x14ac:dyDescent="0.3">
      <c r="A44" s="245" t="s">
        <v>281</v>
      </c>
      <c r="B44" s="32" t="s">
        <v>125</v>
      </c>
      <c r="C44" s="261" t="s">
        <v>7</v>
      </c>
      <c r="D44" s="202"/>
      <c r="E44" s="203"/>
      <c r="F44" s="256">
        <f t="shared" si="3"/>
        <v>0</v>
      </c>
    </row>
    <row r="45" spans="1:6" ht="12.5" thickTop="1" thickBot="1" x14ac:dyDescent="0.3">
      <c r="A45" s="257" t="s">
        <v>1366</v>
      </c>
      <c r="B45" s="258"/>
      <c r="C45" s="258"/>
      <c r="D45" s="262"/>
      <c r="E45" s="262"/>
      <c r="F45" s="259"/>
    </row>
    <row r="46" spans="1:6" ht="12" thickTop="1" x14ac:dyDescent="0.25">
      <c r="A46" s="245" t="s">
        <v>282</v>
      </c>
      <c r="B46" s="32" t="s">
        <v>126</v>
      </c>
      <c r="C46" s="261" t="s">
        <v>7</v>
      </c>
      <c r="D46" s="198"/>
      <c r="E46" s="199"/>
      <c r="F46" s="256">
        <f t="shared" ref="F46:F47" si="4">SUM(D46:E46)</f>
        <v>0</v>
      </c>
    </row>
    <row r="47" spans="1:6" ht="12" thickBot="1" x14ac:dyDescent="0.3">
      <c r="A47" s="245" t="s">
        <v>283</v>
      </c>
      <c r="B47" s="32" t="s">
        <v>127</v>
      </c>
      <c r="C47" s="261" t="s">
        <v>7</v>
      </c>
      <c r="D47" s="202"/>
      <c r="E47" s="203"/>
      <c r="F47" s="256">
        <f t="shared" si="4"/>
        <v>0</v>
      </c>
    </row>
    <row r="48" spans="1:6" ht="12.5" thickTop="1" thickBot="1" x14ac:dyDescent="0.3">
      <c r="A48" s="257" t="s">
        <v>128</v>
      </c>
      <c r="B48" s="258"/>
      <c r="C48" s="258"/>
      <c r="D48" s="262"/>
      <c r="E48" s="262"/>
      <c r="F48" s="259"/>
    </row>
    <row r="49" spans="1:6" ht="12" thickTop="1" x14ac:dyDescent="0.25">
      <c r="A49" s="245" t="s">
        <v>284</v>
      </c>
      <c r="B49" s="32" t="s">
        <v>129</v>
      </c>
      <c r="C49" s="48" t="s">
        <v>114</v>
      </c>
      <c r="D49" s="384"/>
      <c r="E49" s="385"/>
      <c r="F49" s="386"/>
    </row>
    <row r="50" spans="1:6" x14ac:dyDescent="0.25">
      <c r="A50" s="245" t="s">
        <v>285</v>
      </c>
      <c r="B50" s="32" t="s">
        <v>130</v>
      </c>
      <c r="C50" s="48" t="s">
        <v>114</v>
      </c>
      <c r="D50" s="378"/>
      <c r="E50" s="379"/>
      <c r="F50" s="380"/>
    </row>
    <row r="51" spans="1:6" x14ac:dyDescent="0.25">
      <c r="A51" s="245" t="s">
        <v>286</v>
      </c>
      <c r="B51" s="32" t="s">
        <v>131</v>
      </c>
      <c r="C51" s="48" t="s">
        <v>114</v>
      </c>
      <c r="D51" s="378"/>
      <c r="E51" s="379"/>
      <c r="F51" s="380"/>
    </row>
    <row r="52" spans="1:6" x14ac:dyDescent="0.25">
      <c r="A52" s="245" t="s">
        <v>287</v>
      </c>
      <c r="B52" s="32" t="s">
        <v>132</v>
      </c>
      <c r="C52" s="48" t="s">
        <v>114</v>
      </c>
      <c r="D52" s="378"/>
      <c r="E52" s="379"/>
      <c r="F52" s="380"/>
    </row>
    <row r="53" spans="1:6" x14ac:dyDescent="0.25">
      <c r="A53" s="245" t="s">
        <v>288</v>
      </c>
      <c r="B53" s="32" t="s">
        <v>133</v>
      </c>
      <c r="C53" s="48" t="s">
        <v>114</v>
      </c>
      <c r="D53" s="378"/>
      <c r="E53" s="379"/>
      <c r="F53" s="380"/>
    </row>
    <row r="54" spans="1:6" x14ac:dyDescent="0.25">
      <c r="A54" s="245" t="s">
        <v>289</v>
      </c>
      <c r="B54" s="32" t="s">
        <v>134</v>
      </c>
      <c r="C54" s="48" t="s">
        <v>114</v>
      </c>
      <c r="D54" s="378"/>
      <c r="E54" s="379"/>
      <c r="F54" s="380"/>
    </row>
    <row r="55" spans="1:6" x14ac:dyDescent="0.25">
      <c r="A55" s="245" t="s">
        <v>290</v>
      </c>
      <c r="B55" s="32" t="s">
        <v>160</v>
      </c>
      <c r="C55" s="48" t="s">
        <v>114</v>
      </c>
      <c r="D55" s="347"/>
      <c r="E55" s="348"/>
      <c r="F55" s="349"/>
    </row>
    <row r="56" spans="1:6" ht="12" thickBot="1" x14ac:dyDescent="0.3">
      <c r="A56" s="245" t="s">
        <v>291</v>
      </c>
      <c r="B56" s="32" t="s">
        <v>135</v>
      </c>
      <c r="C56" s="48" t="s">
        <v>114</v>
      </c>
      <c r="D56" s="381"/>
      <c r="E56" s="382"/>
      <c r="F56" s="383"/>
    </row>
    <row r="57" spans="1:6" ht="12" thickTop="1" x14ac:dyDescent="0.25">
      <c r="A57" s="257" t="s">
        <v>136</v>
      </c>
      <c r="B57" s="258"/>
      <c r="C57" s="258"/>
      <c r="D57" s="263"/>
      <c r="E57" s="263"/>
      <c r="F57" s="259"/>
    </row>
    <row r="58" spans="1:6" ht="12.75" customHeight="1" thickBot="1" x14ac:dyDescent="0.3">
      <c r="A58" s="257" t="s">
        <v>137</v>
      </c>
      <c r="B58" s="258"/>
      <c r="C58" s="258"/>
      <c r="D58" s="260"/>
      <c r="E58" s="260"/>
      <c r="F58" s="259"/>
    </row>
    <row r="59" spans="1:6" ht="12" thickTop="1" x14ac:dyDescent="0.25">
      <c r="A59" s="245" t="s">
        <v>292</v>
      </c>
      <c r="B59" s="32" t="s">
        <v>138</v>
      </c>
      <c r="C59" s="261" t="s">
        <v>7</v>
      </c>
      <c r="D59" s="198"/>
      <c r="E59" s="199"/>
      <c r="F59" s="256">
        <f t="shared" ref="F59:F63" si="5">SUM(D59:E59)</f>
        <v>0</v>
      </c>
    </row>
    <row r="60" spans="1:6" x14ac:dyDescent="0.25">
      <c r="A60" s="245" t="s">
        <v>293</v>
      </c>
      <c r="B60" s="32" t="s">
        <v>139</v>
      </c>
      <c r="C60" s="261" t="s">
        <v>7</v>
      </c>
      <c r="D60" s="200"/>
      <c r="E60" s="201"/>
      <c r="F60" s="256">
        <f t="shared" si="5"/>
        <v>0</v>
      </c>
    </row>
    <row r="61" spans="1:6" x14ac:dyDescent="0.25">
      <c r="A61" s="245" t="s">
        <v>294</v>
      </c>
      <c r="B61" s="32" t="s">
        <v>140</v>
      </c>
      <c r="C61" s="261" t="s">
        <v>7</v>
      </c>
      <c r="D61" s="200"/>
      <c r="E61" s="201"/>
      <c r="F61" s="256">
        <f t="shared" si="5"/>
        <v>0</v>
      </c>
    </row>
    <row r="62" spans="1:6" x14ac:dyDescent="0.25">
      <c r="A62" s="245" t="s">
        <v>295</v>
      </c>
      <c r="B62" s="32" t="s">
        <v>141</v>
      </c>
      <c r="C62" s="261" t="s">
        <v>7</v>
      </c>
      <c r="D62" s="200"/>
      <c r="E62" s="201"/>
      <c r="F62" s="256">
        <f t="shared" si="5"/>
        <v>0</v>
      </c>
    </row>
    <row r="63" spans="1:6" ht="12" thickBot="1" x14ac:dyDescent="0.3">
      <c r="A63" s="245" t="s">
        <v>296</v>
      </c>
      <c r="B63" s="32" t="s">
        <v>142</v>
      </c>
      <c r="C63" s="261" t="s">
        <v>7</v>
      </c>
      <c r="D63" s="202"/>
      <c r="E63" s="203"/>
      <c r="F63" s="256">
        <f t="shared" si="5"/>
        <v>0</v>
      </c>
    </row>
    <row r="64" spans="1:6" ht="12" thickTop="1" x14ac:dyDescent="0.25">
      <c r="A64" s="257" t="s">
        <v>128</v>
      </c>
      <c r="B64" s="258"/>
      <c r="C64" s="258"/>
      <c r="D64" s="262"/>
      <c r="E64" s="262"/>
      <c r="F64" s="259"/>
    </row>
    <row r="65" spans="1:6" x14ac:dyDescent="0.25">
      <c r="A65" s="245" t="s">
        <v>297</v>
      </c>
      <c r="B65" s="32" t="s">
        <v>143</v>
      </c>
      <c r="C65" s="48" t="s">
        <v>114</v>
      </c>
      <c r="D65" s="378"/>
      <c r="E65" s="379"/>
      <c r="F65" s="380"/>
    </row>
    <row r="66" spans="1:6" x14ac:dyDescent="0.25">
      <c r="A66" s="245" t="s">
        <v>298</v>
      </c>
      <c r="B66" s="32" t="s">
        <v>144</v>
      </c>
      <c r="C66" s="48" t="s">
        <v>114</v>
      </c>
      <c r="D66" s="378"/>
      <c r="E66" s="379"/>
      <c r="F66" s="380"/>
    </row>
    <row r="67" spans="1:6" ht="12" thickBot="1" x14ac:dyDescent="0.3">
      <c r="A67" s="245" t="s">
        <v>299</v>
      </c>
      <c r="B67" s="32" t="s">
        <v>145</v>
      </c>
      <c r="C67" s="48" t="s">
        <v>114</v>
      </c>
      <c r="D67" s="381"/>
      <c r="E67" s="382"/>
      <c r="F67" s="383"/>
    </row>
    <row r="68" spans="1:6" ht="13.5" customHeight="1" thickTop="1" thickBot="1" x14ac:dyDescent="0.3">
      <c r="A68" s="257" t="s">
        <v>146</v>
      </c>
      <c r="B68" s="258"/>
      <c r="C68" s="258"/>
      <c r="D68" s="262"/>
      <c r="E68" s="262"/>
      <c r="F68" s="259"/>
    </row>
    <row r="69" spans="1:6" ht="12" thickTop="1" x14ac:dyDescent="0.25">
      <c r="A69" s="245" t="s">
        <v>300</v>
      </c>
      <c r="B69" s="32" t="s">
        <v>138</v>
      </c>
      <c r="C69" s="261" t="s">
        <v>7</v>
      </c>
      <c r="D69" s="198"/>
      <c r="E69" s="199"/>
      <c r="F69" s="256">
        <f t="shared" ref="F69:F73" si="6">SUM(D69:E69)</f>
        <v>0</v>
      </c>
    </row>
    <row r="70" spans="1:6" x14ac:dyDescent="0.25">
      <c r="A70" s="245" t="s">
        <v>301</v>
      </c>
      <c r="B70" s="32" t="s">
        <v>147</v>
      </c>
      <c r="C70" s="261" t="s">
        <v>7</v>
      </c>
      <c r="D70" s="200"/>
      <c r="E70" s="201"/>
      <c r="F70" s="256">
        <f t="shared" si="6"/>
        <v>0</v>
      </c>
    </row>
    <row r="71" spans="1:6" x14ac:dyDescent="0.25">
      <c r="A71" s="245" t="s">
        <v>302</v>
      </c>
      <c r="B71" s="32" t="s">
        <v>148</v>
      </c>
      <c r="C71" s="261" t="s">
        <v>7</v>
      </c>
      <c r="D71" s="200"/>
      <c r="E71" s="201"/>
      <c r="F71" s="256">
        <f t="shared" si="6"/>
        <v>0</v>
      </c>
    </row>
    <row r="72" spans="1:6" x14ac:dyDescent="0.25">
      <c r="A72" s="245" t="s">
        <v>303</v>
      </c>
      <c r="B72" s="32" t="s">
        <v>149</v>
      </c>
      <c r="C72" s="261" t="s">
        <v>7</v>
      </c>
      <c r="D72" s="200"/>
      <c r="E72" s="201"/>
      <c r="F72" s="256">
        <f t="shared" si="6"/>
        <v>0</v>
      </c>
    </row>
    <row r="73" spans="1:6" ht="12" thickBot="1" x14ac:dyDescent="0.3">
      <c r="A73" s="245" t="s">
        <v>304</v>
      </c>
      <c r="B73" s="32" t="s">
        <v>150</v>
      </c>
      <c r="C73" s="261" t="s">
        <v>7</v>
      </c>
      <c r="D73" s="202"/>
      <c r="E73" s="203"/>
      <c r="F73" s="256">
        <f t="shared" si="6"/>
        <v>0</v>
      </c>
    </row>
    <row r="74" spans="1:6" ht="12.5" thickTop="1" thickBot="1" x14ac:dyDescent="0.3">
      <c r="A74" s="257" t="s">
        <v>128</v>
      </c>
      <c r="B74" s="258"/>
      <c r="C74" s="258"/>
      <c r="D74" s="262"/>
      <c r="E74" s="262"/>
      <c r="F74" s="259"/>
    </row>
    <row r="75" spans="1:6" ht="12" thickTop="1" x14ac:dyDescent="0.25">
      <c r="A75" s="245" t="s">
        <v>305</v>
      </c>
      <c r="B75" s="32" t="s">
        <v>143</v>
      </c>
      <c r="C75" s="48" t="s">
        <v>114</v>
      </c>
      <c r="D75" s="384"/>
      <c r="E75" s="385"/>
      <c r="F75" s="386"/>
    </row>
    <row r="76" spans="1:6" x14ac:dyDescent="0.25">
      <c r="A76" s="245" t="s">
        <v>306</v>
      </c>
      <c r="B76" s="32" t="s">
        <v>144</v>
      </c>
      <c r="C76" s="48" t="s">
        <v>114</v>
      </c>
      <c r="D76" s="378"/>
      <c r="E76" s="379"/>
      <c r="F76" s="380"/>
    </row>
    <row r="77" spans="1:6" x14ac:dyDescent="0.25">
      <c r="A77" s="245" t="s">
        <v>307</v>
      </c>
      <c r="B77" s="32" t="s">
        <v>145</v>
      </c>
      <c r="C77" s="48" t="s">
        <v>114</v>
      </c>
      <c r="D77" s="378"/>
      <c r="E77" s="379"/>
      <c r="F77" s="380"/>
    </row>
    <row r="78" spans="1:6" ht="12" thickBot="1" x14ac:dyDescent="0.3">
      <c r="A78" s="245" t="s">
        <v>308</v>
      </c>
      <c r="B78" s="32" t="s">
        <v>151</v>
      </c>
      <c r="C78" s="48" t="s">
        <v>114</v>
      </c>
      <c r="D78" s="381"/>
      <c r="E78" s="382"/>
      <c r="F78" s="383"/>
    </row>
    <row r="79" spans="1:6" ht="13.5" customHeight="1" thickTop="1" thickBot="1" x14ac:dyDescent="0.3">
      <c r="A79" s="257" t="s">
        <v>1363</v>
      </c>
      <c r="B79" s="258"/>
      <c r="C79" s="258"/>
      <c r="D79" s="262"/>
      <c r="E79" s="262"/>
      <c r="F79" s="259"/>
    </row>
    <row r="80" spans="1:6" ht="12" thickTop="1" x14ac:dyDescent="0.25">
      <c r="A80" s="245" t="s">
        <v>309</v>
      </c>
      <c r="B80" s="32" t="s">
        <v>152</v>
      </c>
      <c r="C80" s="261" t="s">
        <v>7</v>
      </c>
      <c r="D80" s="198"/>
      <c r="E80" s="199"/>
      <c r="F80" s="256">
        <f t="shared" ref="F80:F82" si="7">SUM(D80:E80)</f>
        <v>0</v>
      </c>
    </row>
    <row r="81" spans="1:6" x14ac:dyDescent="0.25">
      <c r="A81" s="245" t="s">
        <v>310</v>
      </c>
      <c r="B81" s="32" t="s">
        <v>153</v>
      </c>
      <c r="C81" s="261" t="s">
        <v>7</v>
      </c>
      <c r="D81" s="200"/>
      <c r="E81" s="201"/>
      <c r="F81" s="256">
        <f t="shared" si="7"/>
        <v>0</v>
      </c>
    </row>
    <row r="82" spans="1:6" ht="12" thickBot="1" x14ac:dyDescent="0.3">
      <c r="A82" s="245" t="s">
        <v>311</v>
      </c>
      <c r="B82" s="32" t="s">
        <v>154</v>
      </c>
      <c r="C82" s="261" t="s">
        <v>7</v>
      </c>
      <c r="D82" s="202"/>
      <c r="E82" s="203"/>
      <c r="F82" s="256">
        <f t="shared" si="7"/>
        <v>0</v>
      </c>
    </row>
    <row r="83" spans="1:6" ht="12.5" thickTop="1" thickBot="1" x14ac:dyDescent="0.3">
      <c r="A83" s="257" t="s">
        <v>155</v>
      </c>
      <c r="B83" s="258"/>
      <c r="C83" s="258"/>
      <c r="D83" s="262"/>
      <c r="E83" s="262"/>
      <c r="F83" s="259"/>
    </row>
    <row r="84" spans="1:6" ht="12" thickTop="1" x14ac:dyDescent="0.25">
      <c r="A84" s="245" t="s">
        <v>312</v>
      </c>
      <c r="B84" s="32" t="s">
        <v>156</v>
      </c>
      <c r="C84" s="261" t="s">
        <v>7</v>
      </c>
      <c r="D84" s="198"/>
      <c r="E84" s="199"/>
      <c r="F84" s="256">
        <f t="shared" ref="F84:F87" si="8">SUM(D84:E84)</f>
        <v>0</v>
      </c>
    </row>
    <row r="85" spans="1:6" x14ac:dyDescent="0.25">
      <c r="A85" s="245" t="s">
        <v>313</v>
      </c>
      <c r="B85" s="32" t="s">
        <v>157</v>
      </c>
      <c r="C85" s="261" t="s">
        <v>7</v>
      </c>
      <c r="D85" s="200"/>
      <c r="E85" s="201"/>
      <c r="F85" s="256">
        <f t="shared" si="8"/>
        <v>0</v>
      </c>
    </row>
    <row r="86" spans="1:6" x14ac:dyDescent="0.25">
      <c r="A86" s="245" t="s">
        <v>314</v>
      </c>
      <c r="B86" s="32" t="s">
        <v>158</v>
      </c>
      <c r="C86" s="261" t="s">
        <v>7</v>
      </c>
      <c r="D86" s="200"/>
      <c r="E86" s="201"/>
      <c r="F86" s="256">
        <f t="shared" si="8"/>
        <v>0</v>
      </c>
    </row>
    <row r="87" spans="1:6" ht="12" thickBot="1" x14ac:dyDescent="0.3">
      <c r="A87" s="245" t="s">
        <v>315</v>
      </c>
      <c r="B87" s="32" t="s">
        <v>159</v>
      </c>
      <c r="C87" s="261" t="s">
        <v>7</v>
      </c>
      <c r="D87" s="202"/>
      <c r="E87" s="203"/>
      <c r="F87" s="256">
        <f t="shared" si="8"/>
        <v>0</v>
      </c>
    </row>
    <row r="88" spans="1:6" ht="12.75" customHeight="1" thickTop="1" thickBot="1" x14ac:dyDescent="0.3">
      <c r="A88" s="257" t="s">
        <v>161</v>
      </c>
      <c r="B88" s="258"/>
      <c r="C88" s="258"/>
      <c r="D88" s="262"/>
      <c r="E88" s="262"/>
      <c r="F88" s="259"/>
    </row>
    <row r="89" spans="1:6" ht="12.75" customHeight="1" thickTop="1" x14ac:dyDescent="0.25">
      <c r="A89" s="245" t="s">
        <v>316</v>
      </c>
      <c r="B89" s="32" t="s">
        <v>162</v>
      </c>
      <c r="C89" s="261" t="s">
        <v>7</v>
      </c>
      <c r="D89" s="274"/>
      <c r="E89" s="275"/>
      <c r="F89" s="264">
        <f t="shared" ref="F89:F97" si="9">SUM(D89:E89)</f>
        <v>0</v>
      </c>
    </row>
    <row r="90" spans="1:6" ht="12.75" customHeight="1" x14ac:dyDescent="0.25">
      <c r="A90" s="245" t="s">
        <v>317</v>
      </c>
      <c r="B90" s="32" t="s">
        <v>163</v>
      </c>
      <c r="C90" s="261" t="s">
        <v>7</v>
      </c>
      <c r="D90" s="276"/>
      <c r="E90" s="277"/>
      <c r="F90" s="264">
        <f t="shared" si="9"/>
        <v>0</v>
      </c>
    </row>
    <row r="91" spans="1:6" ht="12.75" customHeight="1" x14ac:dyDescent="0.25">
      <c r="A91" s="245" t="s">
        <v>318</v>
      </c>
      <c r="B91" s="32" t="s">
        <v>164</v>
      </c>
      <c r="C91" s="261" t="s">
        <v>7</v>
      </c>
      <c r="D91" s="276"/>
      <c r="E91" s="277"/>
      <c r="F91" s="264">
        <f t="shared" si="9"/>
        <v>0</v>
      </c>
    </row>
    <row r="92" spans="1:6" ht="12.75" customHeight="1" x14ac:dyDescent="0.25">
      <c r="A92" s="245" t="s">
        <v>319</v>
      </c>
      <c r="B92" s="32" t="s">
        <v>165</v>
      </c>
      <c r="C92" s="261" t="s">
        <v>7</v>
      </c>
      <c r="D92" s="276"/>
      <c r="E92" s="277"/>
      <c r="F92" s="264">
        <f t="shared" si="9"/>
        <v>0</v>
      </c>
    </row>
    <row r="93" spans="1:6" ht="12.75" customHeight="1" x14ac:dyDescent="0.25">
      <c r="A93" s="245" t="s">
        <v>320</v>
      </c>
      <c r="B93" s="32" t="s">
        <v>166</v>
      </c>
      <c r="C93" s="261" t="s">
        <v>7</v>
      </c>
      <c r="D93" s="276"/>
      <c r="E93" s="277"/>
      <c r="F93" s="264">
        <f t="shared" si="9"/>
        <v>0</v>
      </c>
    </row>
    <row r="94" spans="1:6" ht="12.75" customHeight="1" x14ac:dyDescent="0.25">
      <c r="A94" s="245" t="s">
        <v>321</v>
      </c>
      <c r="B94" s="32" t="s">
        <v>167</v>
      </c>
      <c r="C94" s="261" t="s">
        <v>7</v>
      </c>
      <c r="D94" s="276"/>
      <c r="E94" s="277"/>
      <c r="F94" s="264">
        <f t="shared" si="9"/>
        <v>0</v>
      </c>
    </row>
    <row r="95" spans="1:6" ht="12.75" customHeight="1" x14ac:dyDescent="0.25">
      <c r="A95" s="245" t="s">
        <v>322</v>
      </c>
      <c r="B95" s="32" t="s">
        <v>168</v>
      </c>
      <c r="C95" s="261" t="s">
        <v>7</v>
      </c>
      <c r="D95" s="276"/>
      <c r="E95" s="277"/>
      <c r="F95" s="264">
        <f t="shared" si="9"/>
        <v>0</v>
      </c>
    </row>
    <row r="96" spans="1:6" ht="12.75" customHeight="1" x14ac:dyDescent="0.25">
      <c r="A96" s="245" t="s">
        <v>323</v>
      </c>
      <c r="B96" s="32" t="s">
        <v>169</v>
      </c>
      <c r="C96" s="261" t="s">
        <v>7</v>
      </c>
      <c r="D96" s="276"/>
      <c r="E96" s="277"/>
      <c r="F96" s="264">
        <f t="shared" si="9"/>
        <v>0</v>
      </c>
    </row>
    <row r="97" spans="1:6" ht="12.75" customHeight="1" thickBot="1" x14ac:dyDescent="0.3">
      <c r="A97" s="245" t="s">
        <v>324</v>
      </c>
      <c r="B97" s="32" t="s">
        <v>170</v>
      </c>
      <c r="C97" s="261" t="s">
        <v>7</v>
      </c>
      <c r="D97" s="278"/>
      <c r="E97" s="279"/>
      <c r="F97" s="264">
        <f t="shared" si="9"/>
        <v>0</v>
      </c>
    </row>
    <row r="98" spans="1:6" ht="12.75" customHeight="1" thickTop="1" thickBot="1" x14ac:dyDescent="0.3">
      <c r="A98" s="257" t="s">
        <v>128</v>
      </c>
      <c r="B98" s="258"/>
      <c r="C98" s="258"/>
      <c r="D98" s="262"/>
      <c r="E98" s="262"/>
      <c r="F98" s="259"/>
    </row>
    <row r="99" spans="1:6" ht="12.75" customHeight="1" thickTop="1" x14ac:dyDescent="0.25">
      <c r="A99" s="245" t="s">
        <v>325</v>
      </c>
      <c r="B99" s="32" t="s">
        <v>171</v>
      </c>
      <c r="C99" s="48" t="s">
        <v>114</v>
      </c>
      <c r="D99" s="366"/>
      <c r="E99" s="367"/>
      <c r="F99" s="368"/>
    </row>
    <row r="100" spans="1:6" ht="12.75" customHeight="1" x14ac:dyDescent="0.25">
      <c r="A100" s="245" t="s">
        <v>326</v>
      </c>
      <c r="B100" s="32" t="s">
        <v>172</v>
      </c>
      <c r="C100" s="48" t="s">
        <v>114</v>
      </c>
      <c r="D100" s="375"/>
      <c r="E100" s="376"/>
      <c r="F100" s="377"/>
    </row>
    <row r="101" spans="1:6" ht="12.75" customHeight="1" thickBot="1" x14ac:dyDescent="0.3">
      <c r="A101" s="245" t="s">
        <v>327</v>
      </c>
      <c r="B101" s="32" t="s">
        <v>173</v>
      </c>
      <c r="C101" s="48" t="s">
        <v>114</v>
      </c>
      <c r="D101" s="369"/>
      <c r="E101" s="370"/>
      <c r="F101" s="371"/>
    </row>
    <row r="102" spans="1:6" ht="12.75" customHeight="1" thickTop="1" thickBot="1" x14ac:dyDescent="0.3">
      <c r="A102" s="257" t="s">
        <v>174</v>
      </c>
      <c r="B102" s="258"/>
      <c r="C102" s="258"/>
      <c r="D102" s="262"/>
      <c r="E102" s="262"/>
      <c r="F102" s="259"/>
    </row>
    <row r="103" spans="1:6" ht="12.75" customHeight="1" thickTop="1" x14ac:dyDescent="0.25">
      <c r="A103" s="245" t="s">
        <v>328</v>
      </c>
      <c r="B103" s="32" t="s">
        <v>1385</v>
      </c>
      <c r="C103" s="261" t="s">
        <v>7</v>
      </c>
      <c r="D103" s="198"/>
      <c r="E103" s="199"/>
      <c r="F103" s="256">
        <f t="shared" ref="F103:F112" si="10">SUM(D103:E103)</f>
        <v>0</v>
      </c>
    </row>
    <row r="104" spans="1:6" ht="12.75" customHeight="1" x14ac:dyDescent="0.25">
      <c r="A104" s="245" t="s">
        <v>329</v>
      </c>
      <c r="B104" s="32" t="s">
        <v>175</v>
      </c>
      <c r="C104" s="261" t="s">
        <v>7</v>
      </c>
      <c r="D104" s="200"/>
      <c r="E104" s="201"/>
      <c r="F104" s="256">
        <f t="shared" si="10"/>
        <v>0</v>
      </c>
    </row>
    <row r="105" spans="1:6" ht="12.75" customHeight="1" x14ac:dyDescent="0.25">
      <c r="A105" s="245" t="s">
        <v>330</v>
      </c>
      <c r="B105" s="32" t="s">
        <v>176</v>
      </c>
      <c r="C105" s="261" t="s">
        <v>7</v>
      </c>
      <c r="D105" s="200"/>
      <c r="E105" s="201"/>
      <c r="F105" s="256">
        <f t="shared" si="10"/>
        <v>0</v>
      </c>
    </row>
    <row r="106" spans="1:6" ht="12.75" customHeight="1" x14ac:dyDescent="0.25">
      <c r="A106" s="245" t="s">
        <v>331</v>
      </c>
      <c r="B106" s="32" t="s">
        <v>177</v>
      </c>
      <c r="C106" s="261" t="s">
        <v>7</v>
      </c>
      <c r="D106" s="200"/>
      <c r="E106" s="201"/>
      <c r="F106" s="256">
        <f t="shared" si="10"/>
        <v>0</v>
      </c>
    </row>
    <row r="107" spans="1:6" ht="12.75" customHeight="1" x14ac:dyDescent="0.25">
      <c r="A107" s="245" t="s">
        <v>332</v>
      </c>
      <c r="B107" s="32" t="s">
        <v>178</v>
      </c>
      <c r="C107" s="261" t="s">
        <v>7</v>
      </c>
      <c r="D107" s="200"/>
      <c r="E107" s="201"/>
      <c r="F107" s="256">
        <f t="shared" si="10"/>
        <v>0</v>
      </c>
    </row>
    <row r="108" spans="1:6" ht="12.75" customHeight="1" x14ac:dyDescent="0.25">
      <c r="A108" s="245" t="s">
        <v>333</v>
      </c>
      <c r="B108" s="32" t="s">
        <v>179</v>
      </c>
      <c r="C108" s="261" t="s">
        <v>7</v>
      </c>
      <c r="D108" s="200"/>
      <c r="E108" s="201"/>
      <c r="F108" s="256">
        <f t="shared" si="10"/>
        <v>0</v>
      </c>
    </row>
    <row r="109" spans="1:6" ht="12.75" customHeight="1" x14ac:dyDescent="0.25">
      <c r="A109" s="245" t="s">
        <v>334</v>
      </c>
      <c r="B109" s="32" t="s">
        <v>180</v>
      </c>
      <c r="C109" s="261" t="s">
        <v>7</v>
      </c>
      <c r="D109" s="200"/>
      <c r="E109" s="201"/>
      <c r="F109" s="256">
        <f t="shared" si="10"/>
        <v>0</v>
      </c>
    </row>
    <row r="110" spans="1:6" ht="12.75" customHeight="1" x14ac:dyDescent="0.25">
      <c r="A110" s="245" t="s">
        <v>335</v>
      </c>
      <c r="B110" s="32" t="s">
        <v>168</v>
      </c>
      <c r="C110" s="261" t="s">
        <v>7</v>
      </c>
      <c r="D110" s="200"/>
      <c r="E110" s="201"/>
      <c r="F110" s="256">
        <f t="shared" si="10"/>
        <v>0</v>
      </c>
    </row>
    <row r="111" spans="1:6" ht="12.75" customHeight="1" x14ac:dyDescent="0.25">
      <c r="A111" s="245" t="s">
        <v>336</v>
      </c>
      <c r="B111" s="32" t="s">
        <v>169</v>
      </c>
      <c r="C111" s="261" t="s">
        <v>7</v>
      </c>
      <c r="D111" s="200"/>
      <c r="E111" s="201"/>
      <c r="F111" s="256">
        <f t="shared" si="10"/>
        <v>0</v>
      </c>
    </row>
    <row r="112" spans="1:6" ht="12.75" customHeight="1" thickBot="1" x14ac:dyDescent="0.3">
      <c r="A112" s="245" t="s">
        <v>337</v>
      </c>
      <c r="B112" s="32" t="s">
        <v>170</v>
      </c>
      <c r="C112" s="261" t="s">
        <v>7</v>
      </c>
      <c r="D112" s="202"/>
      <c r="E112" s="203"/>
      <c r="F112" s="256">
        <f t="shared" si="10"/>
        <v>0</v>
      </c>
    </row>
    <row r="113" spans="1:6" ht="12.75" customHeight="1" thickTop="1" thickBot="1" x14ac:dyDescent="0.3">
      <c r="A113" s="257" t="s">
        <v>128</v>
      </c>
      <c r="B113" s="258"/>
      <c r="C113" s="258"/>
      <c r="D113" s="262"/>
      <c r="E113" s="262"/>
      <c r="F113" s="259"/>
    </row>
    <row r="114" spans="1:6" ht="12.75" customHeight="1" thickTop="1" x14ac:dyDescent="0.25">
      <c r="A114" s="245" t="s">
        <v>338</v>
      </c>
      <c r="B114" s="32" t="s">
        <v>171</v>
      </c>
      <c r="C114" s="48" t="s">
        <v>114</v>
      </c>
      <c r="D114" s="366"/>
      <c r="E114" s="367"/>
      <c r="F114" s="368"/>
    </row>
    <row r="115" spans="1:6" ht="12.75" customHeight="1" thickBot="1" x14ac:dyDescent="0.3">
      <c r="A115" s="245" t="s">
        <v>339</v>
      </c>
      <c r="B115" s="32" t="s">
        <v>172</v>
      </c>
      <c r="C115" s="48" t="s">
        <v>114</v>
      </c>
      <c r="D115" s="369"/>
      <c r="E115" s="370"/>
      <c r="F115" s="371"/>
    </row>
    <row r="116" spans="1:6" ht="12.75" customHeight="1" thickTop="1" thickBot="1" x14ac:dyDescent="0.3">
      <c r="A116" s="257" t="s">
        <v>182</v>
      </c>
      <c r="B116" s="258"/>
      <c r="C116" s="258"/>
      <c r="D116" s="262"/>
      <c r="E116" s="262"/>
      <c r="F116" s="259"/>
    </row>
    <row r="117" spans="1:6" ht="12.75" customHeight="1" thickTop="1" x14ac:dyDescent="0.25">
      <c r="A117" s="245" t="s">
        <v>340</v>
      </c>
      <c r="B117" s="32" t="s">
        <v>183</v>
      </c>
      <c r="C117" s="261" t="s">
        <v>7</v>
      </c>
      <c r="D117" s="198"/>
      <c r="E117" s="199"/>
      <c r="F117" s="256">
        <f t="shared" ref="F117:F130" si="11">SUM(D117:E117)</f>
        <v>0</v>
      </c>
    </row>
    <row r="118" spans="1:6" ht="12.75" customHeight="1" x14ac:dyDescent="0.25">
      <c r="A118" s="245" t="s">
        <v>341</v>
      </c>
      <c r="B118" s="32" t="s">
        <v>184</v>
      </c>
      <c r="C118" s="261" t="s">
        <v>7</v>
      </c>
      <c r="D118" s="200"/>
      <c r="E118" s="201"/>
      <c r="F118" s="256">
        <f t="shared" si="11"/>
        <v>0</v>
      </c>
    </row>
    <row r="119" spans="1:6" ht="12.75" customHeight="1" x14ac:dyDescent="0.25">
      <c r="A119" s="245" t="s">
        <v>342</v>
      </c>
      <c r="B119" s="32" t="s">
        <v>185</v>
      </c>
      <c r="C119" s="261" t="s">
        <v>7</v>
      </c>
      <c r="D119" s="200"/>
      <c r="E119" s="201"/>
      <c r="F119" s="256">
        <f t="shared" si="11"/>
        <v>0</v>
      </c>
    </row>
    <row r="120" spans="1:6" ht="12.75" customHeight="1" x14ac:dyDescent="0.25">
      <c r="A120" s="245" t="s">
        <v>343</v>
      </c>
      <c r="B120" s="32" t="s">
        <v>186</v>
      </c>
      <c r="C120" s="261" t="s">
        <v>7</v>
      </c>
      <c r="D120" s="200"/>
      <c r="E120" s="201"/>
      <c r="F120" s="256">
        <f t="shared" si="11"/>
        <v>0</v>
      </c>
    </row>
    <row r="121" spans="1:6" ht="12.75" customHeight="1" x14ac:dyDescent="0.25">
      <c r="A121" s="245" t="s">
        <v>344</v>
      </c>
      <c r="B121" s="32" t="s">
        <v>187</v>
      </c>
      <c r="C121" s="261" t="s">
        <v>7</v>
      </c>
      <c r="D121" s="200"/>
      <c r="E121" s="201"/>
      <c r="F121" s="256">
        <f t="shared" si="11"/>
        <v>0</v>
      </c>
    </row>
    <row r="122" spans="1:6" ht="12.75" customHeight="1" x14ac:dyDescent="0.25">
      <c r="A122" s="245" t="s">
        <v>345</v>
      </c>
      <c r="B122" s="32" t="s">
        <v>188</v>
      </c>
      <c r="C122" s="261" t="s">
        <v>7</v>
      </c>
      <c r="D122" s="200"/>
      <c r="E122" s="201"/>
      <c r="F122" s="256">
        <f t="shared" si="11"/>
        <v>0</v>
      </c>
    </row>
    <row r="123" spans="1:6" ht="12.75" customHeight="1" x14ac:dyDescent="0.25">
      <c r="A123" s="245" t="s">
        <v>346</v>
      </c>
      <c r="B123" s="32" t="s">
        <v>189</v>
      </c>
      <c r="C123" s="261" t="s">
        <v>7</v>
      </c>
      <c r="D123" s="200"/>
      <c r="E123" s="201"/>
      <c r="F123" s="256">
        <f t="shared" si="11"/>
        <v>0</v>
      </c>
    </row>
    <row r="124" spans="1:6" ht="12.75" customHeight="1" x14ac:dyDescent="0.25">
      <c r="A124" s="245" t="s">
        <v>347</v>
      </c>
      <c r="B124" s="32" t="s">
        <v>190</v>
      </c>
      <c r="C124" s="261" t="s">
        <v>7</v>
      </c>
      <c r="D124" s="200"/>
      <c r="E124" s="201"/>
      <c r="F124" s="256">
        <f t="shared" si="11"/>
        <v>0</v>
      </c>
    </row>
    <row r="125" spans="1:6" ht="12.75" customHeight="1" x14ac:dyDescent="0.25">
      <c r="A125" s="245" t="s">
        <v>348</v>
      </c>
      <c r="B125" s="32" t="s">
        <v>191</v>
      </c>
      <c r="C125" s="261" t="s">
        <v>7</v>
      </c>
      <c r="D125" s="200"/>
      <c r="E125" s="201"/>
      <c r="F125" s="256">
        <f t="shared" si="11"/>
        <v>0</v>
      </c>
    </row>
    <row r="126" spans="1:6" ht="12.75" customHeight="1" x14ac:dyDescent="0.25">
      <c r="A126" s="245" t="s">
        <v>349</v>
      </c>
      <c r="B126" s="32" t="s">
        <v>192</v>
      </c>
      <c r="C126" s="261" t="s">
        <v>7</v>
      </c>
      <c r="D126" s="200"/>
      <c r="E126" s="201"/>
      <c r="F126" s="256">
        <f t="shared" si="11"/>
        <v>0</v>
      </c>
    </row>
    <row r="127" spans="1:6" ht="12.75" customHeight="1" x14ac:dyDescent="0.25">
      <c r="A127" s="245" t="s">
        <v>350</v>
      </c>
      <c r="B127" s="32" t="s">
        <v>193</v>
      </c>
      <c r="C127" s="261" t="s">
        <v>7</v>
      </c>
      <c r="D127" s="200"/>
      <c r="E127" s="201"/>
      <c r="F127" s="256">
        <f t="shared" si="11"/>
        <v>0</v>
      </c>
    </row>
    <row r="128" spans="1:6" ht="12.75" customHeight="1" x14ac:dyDescent="0.25">
      <c r="A128" s="245" t="s">
        <v>351</v>
      </c>
      <c r="B128" s="32" t="s">
        <v>194</v>
      </c>
      <c r="C128" s="261" t="s">
        <v>7</v>
      </c>
      <c r="D128" s="200"/>
      <c r="E128" s="201"/>
      <c r="F128" s="256">
        <f t="shared" si="11"/>
        <v>0</v>
      </c>
    </row>
    <row r="129" spans="1:6" ht="12.75" customHeight="1" x14ac:dyDescent="0.25">
      <c r="A129" s="245" t="s">
        <v>352</v>
      </c>
      <c r="B129" s="32" t="s">
        <v>195</v>
      </c>
      <c r="C129" s="261" t="s">
        <v>7</v>
      </c>
      <c r="D129" s="200"/>
      <c r="E129" s="201"/>
      <c r="F129" s="256">
        <f t="shared" si="11"/>
        <v>0</v>
      </c>
    </row>
    <row r="130" spans="1:6" ht="12.75" customHeight="1" thickBot="1" x14ac:dyDescent="0.3">
      <c r="A130" s="245" t="s">
        <v>353</v>
      </c>
      <c r="B130" s="32" t="s">
        <v>196</v>
      </c>
      <c r="C130" s="261" t="s">
        <v>7</v>
      </c>
      <c r="D130" s="202"/>
      <c r="E130" s="203"/>
      <c r="F130" s="256">
        <f t="shared" si="11"/>
        <v>0</v>
      </c>
    </row>
    <row r="131" spans="1:6" ht="12.75" customHeight="1" thickTop="1" x14ac:dyDescent="0.25">
      <c r="A131" s="257" t="s">
        <v>197</v>
      </c>
      <c r="B131" s="258"/>
      <c r="C131" s="258"/>
      <c r="D131" s="265"/>
      <c r="E131" s="265"/>
      <c r="F131" s="259"/>
    </row>
    <row r="132" spans="1:6" ht="12.75" customHeight="1" thickBot="1" x14ac:dyDescent="0.3">
      <c r="A132" s="257" t="s">
        <v>198</v>
      </c>
      <c r="B132" s="258"/>
      <c r="C132" s="258"/>
      <c r="D132" s="266"/>
      <c r="E132" s="266"/>
      <c r="F132" s="259"/>
    </row>
    <row r="133" spans="1:6" ht="12.75" customHeight="1" thickTop="1" x14ac:dyDescent="0.25">
      <c r="A133" s="245" t="s">
        <v>354</v>
      </c>
      <c r="B133" s="27" t="s">
        <v>199</v>
      </c>
      <c r="C133" s="261" t="s">
        <v>7</v>
      </c>
      <c r="D133" s="198"/>
      <c r="E133" s="199"/>
      <c r="F133" s="256">
        <f t="shared" ref="F133:F144" si="12">SUM(D133:E133)</f>
        <v>0</v>
      </c>
    </row>
    <row r="134" spans="1:6" ht="12.75" customHeight="1" x14ac:dyDescent="0.25">
      <c r="A134" s="245" t="s">
        <v>355</v>
      </c>
      <c r="B134" s="27" t="s">
        <v>200</v>
      </c>
      <c r="C134" s="261" t="s">
        <v>7</v>
      </c>
      <c r="D134" s="200"/>
      <c r="E134" s="201"/>
      <c r="F134" s="256">
        <f t="shared" si="12"/>
        <v>0</v>
      </c>
    </row>
    <row r="135" spans="1:6" ht="12.75" customHeight="1" x14ac:dyDescent="0.25">
      <c r="A135" s="245" t="s">
        <v>356</v>
      </c>
      <c r="B135" s="27" t="s">
        <v>201</v>
      </c>
      <c r="C135" s="261" t="s">
        <v>7</v>
      </c>
      <c r="D135" s="200"/>
      <c r="E135" s="201"/>
      <c r="F135" s="256">
        <f t="shared" si="12"/>
        <v>0</v>
      </c>
    </row>
    <row r="136" spans="1:6" ht="12.75" customHeight="1" x14ac:dyDescent="0.25">
      <c r="A136" s="245" t="s">
        <v>357</v>
      </c>
      <c r="B136" s="27" t="s">
        <v>202</v>
      </c>
      <c r="C136" s="261" t="s">
        <v>7</v>
      </c>
      <c r="D136" s="200"/>
      <c r="E136" s="201"/>
      <c r="F136" s="256">
        <f t="shared" si="12"/>
        <v>0</v>
      </c>
    </row>
    <row r="137" spans="1:6" ht="12.75" customHeight="1" x14ac:dyDescent="0.25">
      <c r="A137" s="245" t="s">
        <v>358</v>
      </c>
      <c r="B137" s="27" t="s">
        <v>203</v>
      </c>
      <c r="C137" s="261" t="s">
        <v>7</v>
      </c>
      <c r="D137" s="200"/>
      <c r="E137" s="201"/>
      <c r="F137" s="256">
        <f t="shared" si="12"/>
        <v>0</v>
      </c>
    </row>
    <row r="138" spans="1:6" ht="12.75" customHeight="1" x14ac:dyDescent="0.25">
      <c r="A138" s="245" t="s">
        <v>359</v>
      </c>
      <c r="B138" s="27" t="s">
        <v>204</v>
      </c>
      <c r="C138" s="261" t="s">
        <v>7</v>
      </c>
      <c r="D138" s="200"/>
      <c r="E138" s="201"/>
      <c r="F138" s="256">
        <f t="shared" si="12"/>
        <v>0</v>
      </c>
    </row>
    <row r="139" spans="1:6" ht="12.75" customHeight="1" x14ac:dyDescent="0.25">
      <c r="A139" s="245" t="s">
        <v>360</v>
      </c>
      <c r="B139" s="27" t="s">
        <v>433</v>
      </c>
      <c r="C139" s="261" t="s">
        <v>7</v>
      </c>
      <c r="D139" s="200"/>
      <c r="E139" s="201"/>
      <c r="F139" s="256">
        <f t="shared" si="12"/>
        <v>0</v>
      </c>
    </row>
    <row r="140" spans="1:6" ht="12.75" customHeight="1" x14ac:dyDescent="0.25">
      <c r="A140" s="245" t="s">
        <v>361</v>
      </c>
      <c r="B140" s="27" t="s">
        <v>434</v>
      </c>
      <c r="C140" s="261" t="s">
        <v>7</v>
      </c>
      <c r="D140" s="200"/>
      <c r="E140" s="201"/>
      <c r="F140" s="256">
        <f t="shared" si="12"/>
        <v>0</v>
      </c>
    </row>
    <row r="141" spans="1:6" ht="12.75" customHeight="1" x14ac:dyDescent="0.25">
      <c r="A141" s="245" t="s">
        <v>362</v>
      </c>
      <c r="B141" s="27" t="s">
        <v>435</v>
      </c>
      <c r="C141" s="261" t="s">
        <v>7</v>
      </c>
      <c r="D141" s="200"/>
      <c r="E141" s="201"/>
      <c r="F141" s="256">
        <f t="shared" si="12"/>
        <v>0</v>
      </c>
    </row>
    <row r="142" spans="1:6" ht="12.75" customHeight="1" x14ac:dyDescent="0.25">
      <c r="A142" s="245" t="s">
        <v>363</v>
      </c>
      <c r="B142" s="27" t="s">
        <v>436</v>
      </c>
      <c r="C142" s="261" t="s">
        <v>7</v>
      </c>
      <c r="D142" s="200"/>
      <c r="E142" s="201"/>
      <c r="F142" s="256">
        <f t="shared" si="12"/>
        <v>0</v>
      </c>
    </row>
    <row r="143" spans="1:6" ht="12.75" customHeight="1" x14ac:dyDescent="0.25">
      <c r="A143" s="245" t="s">
        <v>364</v>
      </c>
      <c r="B143" s="27" t="s">
        <v>205</v>
      </c>
      <c r="C143" s="261" t="s">
        <v>7</v>
      </c>
      <c r="D143" s="200"/>
      <c r="E143" s="201"/>
      <c r="F143" s="256">
        <f t="shared" si="12"/>
        <v>0</v>
      </c>
    </row>
    <row r="144" spans="1:6" ht="12.75" customHeight="1" thickBot="1" x14ac:dyDescent="0.3">
      <c r="A144" s="245" t="s">
        <v>365</v>
      </c>
      <c r="B144" s="27" t="s">
        <v>206</v>
      </c>
      <c r="C144" s="261" t="s">
        <v>7</v>
      </c>
      <c r="D144" s="202"/>
      <c r="E144" s="203"/>
      <c r="F144" s="256">
        <f t="shared" si="12"/>
        <v>0</v>
      </c>
    </row>
    <row r="145" spans="1:6" ht="12.75" customHeight="1" thickTop="1" thickBot="1" x14ac:dyDescent="0.3">
      <c r="A145" s="257" t="s">
        <v>128</v>
      </c>
      <c r="B145" s="258"/>
      <c r="C145" s="258"/>
      <c r="D145" s="262"/>
      <c r="E145" s="262"/>
      <c r="F145" s="259"/>
    </row>
    <row r="146" spans="1:6" ht="12.75" customHeight="1" thickTop="1" x14ac:dyDescent="0.25">
      <c r="A146" s="245" t="s">
        <v>366</v>
      </c>
      <c r="B146" s="27" t="s">
        <v>207</v>
      </c>
      <c r="C146" s="48" t="s">
        <v>114</v>
      </c>
      <c r="D146" s="366"/>
      <c r="E146" s="367"/>
      <c r="F146" s="368"/>
    </row>
    <row r="147" spans="1:6" ht="12.75" customHeight="1" thickBot="1" x14ac:dyDescent="0.3">
      <c r="A147" s="245" t="s">
        <v>367</v>
      </c>
      <c r="B147" s="27" t="s">
        <v>208</v>
      </c>
      <c r="C147" s="48" t="s">
        <v>114</v>
      </c>
      <c r="D147" s="369"/>
      <c r="E147" s="370"/>
      <c r="F147" s="371"/>
    </row>
    <row r="148" spans="1:6" ht="12.75" customHeight="1" thickTop="1" thickBot="1" x14ac:dyDescent="0.3">
      <c r="A148" s="257" t="s">
        <v>209</v>
      </c>
      <c r="B148" s="258"/>
      <c r="C148" s="258"/>
      <c r="D148" s="262"/>
      <c r="E148" s="262"/>
      <c r="F148" s="259"/>
    </row>
    <row r="149" spans="1:6" ht="12.75" customHeight="1" thickTop="1" x14ac:dyDescent="0.25">
      <c r="A149" s="245" t="s">
        <v>368</v>
      </c>
      <c r="B149" s="27" t="s">
        <v>210</v>
      </c>
      <c r="C149" s="261" t="s">
        <v>7</v>
      </c>
      <c r="D149" s="198"/>
      <c r="E149" s="199"/>
      <c r="F149" s="256">
        <f t="shared" ref="F149:F150" si="13">SUM(D149:E149)</f>
        <v>0</v>
      </c>
    </row>
    <row r="150" spans="1:6" ht="12.75" customHeight="1" thickBot="1" x14ac:dyDescent="0.3">
      <c r="A150" s="245" t="s">
        <v>369</v>
      </c>
      <c r="B150" s="27" t="s">
        <v>211</v>
      </c>
      <c r="C150" s="261" t="s">
        <v>7</v>
      </c>
      <c r="D150" s="202"/>
      <c r="E150" s="203"/>
      <c r="F150" s="256">
        <f t="shared" si="13"/>
        <v>0</v>
      </c>
    </row>
    <row r="151" spans="1:6" ht="12.75" customHeight="1" thickTop="1" thickBot="1" x14ac:dyDescent="0.3">
      <c r="A151" s="257" t="s">
        <v>128</v>
      </c>
      <c r="B151" s="258"/>
      <c r="C151" s="258"/>
      <c r="D151" s="262"/>
      <c r="E151" s="262"/>
      <c r="F151" s="259"/>
    </row>
    <row r="152" spans="1:6" ht="12.75" customHeight="1" thickTop="1" thickBot="1" x14ac:dyDescent="0.3">
      <c r="A152" s="245" t="s">
        <v>370</v>
      </c>
      <c r="B152" s="27" t="s">
        <v>212</v>
      </c>
      <c r="C152" s="48" t="s">
        <v>114</v>
      </c>
      <c r="D152" s="372"/>
      <c r="E152" s="373"/>
      <c r="F152" s="374"/>
    </row>
    <row r="153" spans="1:6" ht="12.75" customHeight="1" thickTop="1" thickBot="1" x14ac:dyDescent="0.3">
      <c r="A153" s="257" t="s">
        <v>213</v>
      </c>
      <c r="B153" s="258"/>
      <c r="C153" s="258"/>
      <c r="D153" s="262"/>
      <c r="E153" s="262"/>
      <c r="F153" s="259"/>
    </row>
    <row r="154" spans="1:6" ht="12.75" customHeight="1" thickTop="1" x14ac:dyDescent="0.25">
      <c r="A154" s="245" t="s">
        <v>371</v>
      </c>
      <c r="B154" s="27" t="s">
        <v>214</v>
      </c>
      <c r="C154" s="261" t="s">
        <v>7</v>
      </c>
      <c r="D154" s="198"/>
      <c r="E154" s="199"/>
      <c r="F154" s="256">
        <f t="shared" ref="F154:F162" si="14">SUM(D154:E154)</f>
        <v>0</v>
      </c>
    </row>
    <row r="155" spans="1:6" ht="12.75" customHeight="1" x14ac:dyDescent="0.25">
      <c r="A155" s="245" t="s">
        <v>372</v>
      </c>
      <c r="B155" s="27" t="s">
        <v>215</v>
      </c>
      <c r="C155" s="261" t="s">
        <v>7</v>
      </c>
      <c r="D155" s="200"/>
      <c r="E155" s="201"/>
      <c r="F155" s="256">
        <f t="shared" si="14"/>
        <v>0</v>
      </c>
    </row>
    <row r="156" spans="1:6" ht="12.75" customHeight="1" x14ac:dyDescent="0.25">
      <c r="A156" s="245" t="s">
        <v>373</v>
      </c>
      <c r="B156" s="27" t="s">
        <v>201</v>
      </c>
      <c r="C156" s="261" t="s">
        <v>7</v>
      </c>
      <c r="D156" s="200"/>
      <c r="E156" s="201"/>
      <c r="F156" s="256">
        <f t="shared" si="14"/>
        <v>0</v>
      </c>
    </row>
    <row r="157" spans="1:6" ht="12.75" customHeight="1" x14ac:dyDescent="0.25">
      <c r="A157" s="245" t="s">
        <v>374</v>
      </c>
      <c r="B157" s="27" t="s">
        <v>202</v>
      </c>
      <c r="C157" s="261" t="s">
        <v>7</v>
      </c>
      <c r="D157" s="200"/>
      <c r="E157" s="201"/>
      <c r="F157" s="256">
        <f t="shared" si="14"/>
        <v>0</v>
      </c>
    </row>
    <row r="158" spans="1:6" ht="12.75" customHeight="1" x14ac:dyDescent="0.25">
      <c r="A158" s="245" t="s">
        <v>375</v>
      </c>
      <c r="B158" s="27" t="s">
        <v>203</v>
      </c>
      <c r="C158" s="261" t="s">
        <v>7</v>
      </c>
      <c r="D158" s="200"/>
      <c r="E158" s="201"/>
      <c r="F158" s="256">
        <f t="shared" si="14"/>
        <v>0</v>
      </c>
    </row>
    <row r="159" spans="1:6" ht="12.75" customHeight="1" x14ac:dyDescent="0.25">
      <c r="A159" s="245" t="s">
        <v>376</v>
      </c>
      <c r="B159" s="27" t="s">
        <v>204</v>
      </c>
      <c r="C159" s="261" t="s">
        <v>7</v>
      </c>
      <c r="D159" s="200"/>
      <c r="E159" s="201"/>
      <c r="F159" s="256">
        <f t="shared" si="14"/>
        <v>0</v>
      </c>
    </row>
    <row r="160" spans="1:6" ht="12.75" customHeight="1" x14ac:dyDescent="0.25">
      <c r="A160" s="245" t="s">
        <v>377</v>
      </c>
      <c r="B160" s="27" t="s">
        <v>437</v>
      </c>
      <c r="C160" s="261" t="s">
        <v>7</v>
      </c>
      <c r="D160" s="200"/>
      <c r="E160" s="201"/>
      <c r="F160" s="256">
        <f t="shared" si="14"/>
        <v>0</v>
      </c>
    </row>
    <row r="161" spans="1:6" ht="12.75" customHeight="1" x14ac:dyDescent="0.25">
      <c r="A161" s="245" t="s">
        <v>378</v>
      </c>
      <c r="B161" s="27" t="s">
        <v>438</v>
      </c>
      <c r="C161" s="261" t="s">
        <v>7</v>
      </c>
      <c r="D161" s="200"/>
      <c r="E161" s="201"/>
      <c r="F161" s="256">
        <f t="shared" si="14"/>
        <v>0</v>
      </c>
    </row>
    <row r="162" spans="1:6" ht="12.75" customHeight="1" thickBot="1" x14ac:dyDescent="0.3">
      <c r="A162" s="245" t="s">
        <v>379</v>
      </c>
      <c r="B162" s="27" t="s">
        <v>206</v>
      </c>
      <c r="C162" s="261" t="s">
        <v>7</v>
      </c>
      <c r="D162" s="202"/>
      <c r="E162" s="203"/>
      <c r="F162" s="256">
        <f t="shared" si="14"/>
        <v>0</v>
      </c>
    </row>
    <row r="163" spans="1:6" ht="12.75" customHeight="1" thickTop="1" thickBot="1" x14ac:dyDescent="0.3">
      <c r="A163" s="257" t="s">
        <v>216</v>
      </c>
      <c r="B163" s="258"/>
      <c r="C163" s="258"/>
      <c r="D163" s="262"/>
      <c r="E163" s="262"/>
      <c r="F163" s="259"/>
    </row>
    <row r="164" spans="1:6" ht="12.75" customHeight="1" thickTop="1" x14ac:dyDescent="0.25">
      <c r="A164" s="245" t="s">
        <v>380</v>
      </c>
      <c r="B164" s="27" t="s">
        <v>217</v>
      </c>
      <c r="C164" s="261" t="s">
        <v>7</v>
      </c>
      <c r="D164" s="198"/>
      <c r="E164" s="199"/>
      <c r="F164" s="256">
        <f t="shared" ref="F164:F165" si="15">SUM(D164:E164)</f>
        <v>0</v>
      </c>
    </row>
    <row r="165" spans="1:6" ht="12.75" customHeight="1" thickBot="1" x14ac:dyDescent="0.3">
      <c r="A165" s="245" t="s">
        <v>381</v>
      </c>
      <c r="B165" s="27" t="s">
        <v>218</v>
      </c>
      <c r="C165" s="261" t="s">
        <v>7</v>
      </c>
      <c r="D165" s="202"/>
      <c r="E165" s="203"/>
      <c r="F165" s="256">
        <f t="shared" si="15"/>
        <v>0</v>
      </c>
    </row>
    <row r="166" spans="1:6" ht="12.75" customHeight="1" thickTop="1" thickBot="1" x14ac:dyDescent="0.3">
      <c r="A166" s="257" t="s">
        <v>219</v>
      </c>
      <c r="B166" s="258"/>
      <c r="C166" s="258"/>
      <c r="D166" s="262"/>
      <c r="E166" s="262"/>
      <c r="F166" s="259"/>
    </row>
    <row r="167" spans="1:6" ht="12.75" customHeight="1" thickTop="1" x14ac:dyDescent="0.25">
      <c r="A167" s="245" t="s">
        <v>382</v>
      </c>
      <c r="B167" s="27" t="s">
        <v>220</v>
      </c>
      <c r="C167" s="261" t="s">
        <v>7</v>
      </c>
      <c r="D167" s="198"/>
      <c r="E167" s="199"/>
      <c r="F167" s="256">
        <f t="shared" ref="F167:F171" si="16">SUM(D167:E167)</f>
        <v>0</v>
      </c>
    </row>
    <row r="168" spans="1:6" ht="12.75" customHeight="1" x14ac:dyDescent="0.25">
      <c r="A168" s="245" t="s">
        <v>383</v>
      </c>
      <c r="B168" s="27" t="s">
        <v>221</v>
      </c>
      <c r="C168" s="261" t="s">
        <v>7</v>
      </c>
      <c r="D168" s="200"/>
      <c r="E168" s="201"/>
      <c r="F168" s="256">
        <f t="shared" si="16"/>
        <v>0</v>
      </c>
    </row>
    <row r="169" spans="1:6" ht="12.75" customHeight="1" x14ac:dyDescent="0.25">
      <c r="A169" s="245" t="s">
        <v>384</v>
      </c>
      <c r="B169" s="27" t="s">
        <v>222</v>
      </c>
      <c r="C169" s="261" t="s">
        <v>7</v>
      </c>
      <c r="D169" s="200"/>
      <c r="E169" s="201"/>
      <c r="F169" s="256">
        <f t="shared" si="16"/>
        <v>0</v>
      </c>
    </row>
    <row r="170" spans="1:6" ht="12.75" customHeight="1" x14ac:dyDescent="0.25">
      <c r="A170" s="245" t="s">
        <v>385</v>
      </c>
      <c r="B170" s="27" t="s">
        <v>223</v>
      </c>
      <c r="C170" s="261" t="s">
        <v>7</v>
      </c>
      <c r="D170" s="200"/>
      <c r="E170" s="201"/>
      <c r="F170" s="256">
        <f t="shared" si="16"/>
        <v>0</v>
      </c>
    </row>
    <row r="171" spans="1:6" ht="12.75" customHeight="1" thickBot="1" x14ac:dyDescent="0.3">
      <c r="A171" s="245" t="s">
        <v>386</v>
      </c>
      <c r="B171" s="27" t="s">
        <v>224</v>
      </c>
      <c r="C171" s="261" t="s">
        <v>7</v>
      </c>
      <c r="D171" s="202"/>
      <c r="E171" s="203"/>
      <c r="F171" s="256">
        <f t="shared" si="16"/>
        <v>0</v>
      </c>
    </row>
    <row r="172" spans="1:6" ht="12.75" customHeight="1" thickTop="1" thickBot="1" x14ac:dyDescent="0.3">
      <c r="A172" s="257" t="s">
        <v>225</v>
      </c>
      <c r="B172" s="258"/>
      <c r="C172" s="258"/>
      <c r="D172" s="262"/>
      <c r="E172" s="262"/>
      <c r="F172" s="259"/>
    </row>
    <row r="173" spans="1:6" ht="12.75" customHeight="1" thickTop="1" x14ac:dyDescent="0.25">
      <c r="A173" s="245" t="s">
        <v>387</v>
      </c>
      <c r="B173" s="32" t="s">
        <v>226</v>
      </c>
      <c r="C173" s="261" t="s">
        <v>7</v>
      </c>
      <c r="D173" s="198"/>
      <c r="E173" s="199"/>
      <c r="F173" s="256">
        <f t="shared" ref="F173:F180" si="17">SUM(D173:E173)</f>
        <v>0</v>
      </c>
    </row>
    <row r="174" spans="1:6" ht="12.75" customHeight="1" x14ac:dyDescent="0.25">
      <c r="A174" s="245" t="s">
        <v>388</v>
      </c>
      <c r="B174" s="32" t="s">
        <v>227</v>
      </c>
      <c r="C174" s="261" t="s">
        <v>7</v>
      </c>
      <c r="D174" s="200"/>
      <c r="E174" s="201"/>
      <c r="F174" s="256">
        <f t="shared" si="17"/>
        <v>0</v>
      </c>
    </row>
    <row r="175" spans="1:6" ht="12.75" customHeight="1" x14ac:dyDescent="0.25">
      <c r="A175" s="245" t="s">
        <v>389</v>
      </c>
      <c r="B175" s="32" t="s">
        <v>228</v>
      </c>
      <c r="C175" s="261" t="s">
        <v>7</v>
      </c>
      <c r="D175" s="200"/>
      <c r="E175" s="201"/>
      <c r="F175" s="256">
        <f t="shared" si="17"/>
        <v>0</v>
      </c>
    </row>
    <row r="176" spans="1:6" ht="12.75" customHeight="1" x14ac:dyDescent="0.25">
      <c r="A176" s="245" t="s">
        <v>390</v>
      </c>
      <c r="B176" s="32" t="s">
        <v>229</v>
      </c>
      <c r="C176" s="261" t="s">
        <v>7</v>
      </c>
      <c r="D176" s="200"/>
      <c r="E176" s="201"/>
      <c r="F176" s="256">
        <f t="shared" si="17"/>
        <v>0</v>
      </c>
    </row>
    <row r="177" spans="1:6" ht="12.75" customHeight="1" x14ac:dyDescent="0.25">
      <c r="A177" s="245" t="s">
        <v>391</v>
      </c>
      <c r="B177" s="32" t="s">
        <v>230</v>
      </c>
      <c r="C177" s="261" t="s">
        <v>7</v>
      </c>
      <c r="D177" s="200"/>
      <c r="E177" s="201"/>
      <c r="F177" s="256">
        <f t="shared" si="17"/>
        <v>0</v>
      </c>
    </row>
    <row r="178" spans="1:6" ht="12.75" customHeight="1" x14ac:dyDescent="0.25">
      <c r="A178" s="245" t="s">
        <v>392</v>
      </c>
      <c r="B178" s="32" t="s">
        <v>231</v>
      </c>
      <c r="C178" s="261" t="s">
        <v>7</v>
      </c>
      <c r="D178" s="200"/>
      <c r="E178" s="201"/>
      <c r="F178" s="256">
        <f t="shared" si="17"/>
        <v>0</v>
      </c>
    </row>
    <row r="179" spans="1:6" ht="12.75" customHeight="1" x14ac:dyDescent="0.25">
      <c r="A179" s="245" t="s">
        <v>393</v>
      </c>
      <c r="B179" s="32" t="s">
        <v>232</v>
      </c>
      <c r="C179" s="261" t="s">
        <v>7</v>
      </c>
      <c r="D179" s="200"/>
      <c r="E179" s="201"/>
      <c r="F179" s="256">
        <f t="shared" si="17"/>
        <v>0</v>
      </c>
    </row>
    <row r="180" spans="1:6" ht="12.75" customHeight="1" thickBot="1" x14ac:dyDescent="0.3">
      <c r="A180" s="245" t="s">
        <v>394</v>
      </c>
      <c r="B180" s="32" t="s">
        <v>233</v>
      </c>
      <c r="C180" s="261" t="s">
        <v>7</v>
      </c>
      <c r="D180" s="202"/>
      <c r="E180" s="203"/>
      <c r="F180" s="256">
        <f t="shared" si="17"/>
        <v>0</v>
      </c>
    </row>
    <row r="181" spans="1:6" ht="12.75" customHeight="1" thickTop="1" thickBot="1" x14ac:dyDescent="0.3">
      <c r="A181" s="257" t="s">
        <v>128</v>
      </c>
      <c r="B181" s="258"/>
      <c r="C181" s="258"/>
      <c r="D181" s="262"/>
      <c r="E181" s="262"/>
      <c r="F181" s="259"/>
    </row>
    <row r="182" spans="1:6" ht="12.75" customHeight="1" thickTop="1" x14ac:dyDescent="0.25">
      <c r="A182" s="245" t="s">
        <v>395</v>
      </c>
      <c r="B182" s="32" t="s">
        <v>234</v>
      </c>
      <c r="C182" s="48" t="s">
        <v>114</v>
      </c>
      <c r="D182" s="366"/>
      <c r="E182" s="367"/>
      <c r="F182" s="368"/>
    </row>
    <row r="183" spans="1:6" ht="12.75" customHeight="1" thickBot="1" x14ac:dyDescent="0.3">
      <c r="A183" s="245" t="s">
        <v>396</v>
      </c>
      <c r="B183" s="32" t="s">
        <v>235</v>
      </c>
      <c r="C183" s="48" t="s">
        <v>114</v>
      </c>
      <c r="D183" s="369"/>
      <c r="E183" s="370"/>
      <c r="F183" s="371"/>
    </row>
    <row r="184" spans="1:6" ht="12.75" customHeight="1" thickTop="1" x14ac:dyDescent="0.25">
      <c r="A184" s="257" t="s">
        <v>236</v>
      </c>
      <c r="B184" s="258"/>
      <c r="C184" s="258"/>
      <c r="D184" s="267"/>
      <c r="E184" s="268"/>
      <c r="F184" s="269"/>
    </row>
    <row r="185" spans="1:6" ht="12.75" customHeight="1" thickBot="1" x14ac:dyDescent="0.3">
      <c r="A185" s="257" t="s">
        <v>237</v>
      </c>
      <c r="B185" s="258"/>
      <c r="C185" s="258"/>
      <c r="D185" s="270"/>
      <c r="E185" s="271"/>
      <c r="F185" s="272"/>
    </row>
    <row r="186" spans="1:6" ht="12.75" customHeight="1" thickTop="1" x14ac:dyDescent="0.25">
      <c r="A186" s="245" t="s">
        <v>397</v>
      </c>
      <c r="B186" s="32" t="s">
        <v>238</v>
      </c>
      <c r="C186" s="261" t="s">
        <v>7</v>
      </c>
      <c r="D186" s="198"/>
      <c r="E186" s="199"/>
      <c r="F186" s="256">
        <f t="shared" ref="F186:F192" si="18">SUM(D186:E186)</f>
        <v>0</v>
      </c>
    </row>
    <row r="187" spans="1:6" ht="12.75" customHeight="1" x14ac:dyDescent="0.25">
      <c r="A187" s="245" t="s">
        <v>398</v>
      </c>
      <c r="B187" s="32" t="s">
        <v>239</v>
      </c>
      <c r="C187" s="261" t="s">
        <v>7</v>
      </c>
      <c r="D187" s="200"/>
      <c r="E187" s="201"/>
      <c r="F187" s="256">
        <f t="shared" si="18"/>
        <v>0</v>
      </c>
    </row>
    <row r="188" spans="1:6" ht="12.75" customHeight="1" x14ac:dyDescent="0.25">
      <c r="A188" s="245" t="s">
        <v>399</v>
      </c>
      <c r="B188" s="32" t="s">
        <v>1210</v>
      </c>
      <c r="C188" s="261" t="s">
        <v>7</v>
      </c>
      <c r="D188" s="200"/>
      <c r="E188" s="201"/>
      <c r="F188" s="256">
        <f t="shared" si="18"/>
        <v>0</v>
      </c>
    </row>
    <row r="189" spans="1:6" ht="12.75" customHeight="1" x14ac:dyDescent="0.25">
      <c r="A189" s="245" t="s">
        <v>400</v>
      </c>
      <c r="B189" s="32" t="s">
        <v>240</v>
      </c>
      <c r="C189" s="261" t="s">
        <v>7</v>
      </c>
      <c r="D189" s="200"/>
      <c r="E189" s="201"/>
      <c r="F189" s="256">
        <f t="shared" si="18"/>
        <v>0</v>
      </c>
    </row>
    <row r="190" spans="1:6" ht="12.75" customHeight="1" x14ac:dyDescent="0.25">
      <c r="A190" s="245" t="s">
        <v>401</v>
      </c>
      <c r="B190" s="32" t="s">
        <v>241</v>
      </c>
      <c r="C190" s="261" t="s">
        <v>7</v>
      </c>
      <c r="D190" s="200"/>
      <c r="E190" s="201"/>
      <c r="F190" s="256">
        <f t="shared" si="18"/>
        <v>0</v>
      </c>
    </row>
    <row r="191" spans="1:6" ht="12.75" customHeight="1" x14ac:dyDescent="0.25">
      <c r="A191" s="245" t="s">
        <v>402</v>
      </c>
      <c r="B191" s="32" t="s">
        <v>242</v>
      </c>
      <c r="C191" s="261" t="s">
        <v>7</v>
      </c>
      <c r="D191" s="200"/>
      <c r="E191" s="201"/>
      <c r="F191" s="256">
        <f t="shared" si="18"/>
        <v>0</v>
      </c>
    </row>
    <row r="192" spans="1:6" ht="12.75" customHeight="1" thickBot="1" x14ac:dyDescent="0.3">
      <c r="A192" s="245" t="s">
        <v>403</v>
      </c>
      <c r="B192" s="32" t="s">
        <v>243</v>
      </c>
      <c r="C192" s="261" t="s">
        <v>7</v>
      </c>
      <c r="D192" s="202"/>
      <c r="E192" s="203"/>
      <c r="F192" s="256">
        <f t="shared" si="18"/>
        <v>0</v>
      </c>
    </row>
    <row r="193" spans="1:6" ht="12.75" customHeight="1" thickTop="1" thickBot="1" x14ac:dyDescent="0.3">
      <c r="A193" s="257" t="s">
        <v>244</v>
      </c>
      <c r="B193" s="258"/>
      <c r="C193" s="258"/>
      <c r="D193" s="262"/>
      <c r="E193" s="262"/>
      <c r="F193" s="259"/>
    </row>
    <row r="194" spans="1:6" ht="12.75" customHeight="1" thickTop="1" x14ac:dyDescent="0.25">
      <c r="A194" s="245" t="s">
        <v>404</v>
      </c>
      <c r="B194" s="32" t="s">
        <v>245</v>
      </c>
      <c r="C194" s="261" t="s">
        <v>7</v>
      </c>
      <c r="D194" s="198"/>
      <c r="E194" s="199"/>
      <c r="F194" s="256">
        <f t="shared" ref="F194:F196" si="19">SUM(D194:E194)</f>
        <v>0</v>
      </c>
    </row>
    <row r="195" spans="1:6" ht="12.75" customHeight="1" x14ac:dyDescent="0.25">
      <c r="A195" s="245" t="s">
        <v>405</v>
      </c>
      <c r="B195" s="32" t="s">
        <v>246</v>
      </c>
      <c r="C195" s="261" t="s">
        <v>7</v>
      </c>
      <c r="D195" s="200"/>
      <c r="E195" s="201"/>
      <c r="F195" s="256">
        <f t="shared" si="19"/>
        <v>0</v>
      </c>
    </row>
    <row r="196" spans="1:6" ht="12.75" customHeight="1" thickBot="1" x14ac:dyDescent="0.3">
      <c r="A196" s="245" t="s">
        <v>406</v>
      </c>
      <c r="B196" s="32" t="s">
        <v>247</v>
      </c>
      <c r="C196" s="261" t="s">
        <v>7</v>
      </c>
      <c r="D196" s="202"/>
      <c r="E196" s="203"/>
      <c r="F196" s="256">
        <f t="shared" si="19"/>
        <v>0</v>
      </c>
    </row>
    <row r="197" spans="1:6" ht="12.75" customHeight="1" thickTop="1" thickBot="1" x14ac:dyDescent="0.3">
      <c r="A197" s="257" t="s">
        <v>128</v>
      </c>
      <c r="B197" s="258"/>
      <c r="C197" s="258"/>
      <c r="D197" s="262"/>
      <c r="E197" s="262"/>
      <c r="F197" s="259"/>
    </row>
    <row r="198" spans="1:6" ht="12.75" customHeight="1" thickTop="1" x14ac:dyDescent="0.25">
      <c r="A198" s="245" t="s">
        <v>407</v>
      </c>
      <c r="B198" s="32" t="s">
        <v>181</v>
      </c>
      <c r="C198" s="48" t="s">
        <v>114</v>
      </c>
      <c r="D198" s="366"/>
      <c r="E198" s="367"/>
      <c r="F198" s="368"/>
    </row>
    <row r="199" spans="1:6" ht="12.75" customHeight="1" x14ac:dyDescent="0.25">
      <c r="A199" s="245" t="s">
        <v>408</v>
      </c>
      <c r="B199" s="32" t="s">
        <v>248</v>
      </c>
      <c r="C199" s="48" t="s">
        <v>114</v>
      </c>
      <c r="D199" s="375"/>
      <c r="E199" s="376"/>
      <c r="F199" s="377">
        <f t="shared" ref="F199:F201" si="20">SUM(D199,E199)</f>
        <v>0</v>
      </c>
    </row>
    <row r="200" spans="1:6" ht="12.75" customHeight="1" x14ac:dyDescent="0.25">
      <c r="A200" s="245" t="s">
        <v>409</v>
      </c>
      <c r="B200" s="32" t="s">
        <v>234</v>
      </c>
      <c r="C200" s="48" t="s">
        <v>114</v>
      </c>
      <c r="D200" s="375"/>
      <c r="E200" s="376"/>
      <c r="F200" s="377">
        <f t="shared" si="20"/>
        <v>0</v>
      </c>
    </row>
    <row r="201" spans="1:6" ht="12.75" customHeight="1" thickBot="1" x14ac:dyDescent="0.3">
      <c r="A201" s="245" t="s">
        <v>410</v>
      </c>
      <c r="B201" s="32" t="s">
        <v>235</v>
      </c>
      <c r="C201" s="48" t="s">
        <v>114</v>
      </c>
      <c r="D201" s="369"/>
      <c r="E201" s="370"/>
      <c r="F201" s="371">
        <f t="shared" si="20"/>
        <v>0</v>
      </c>
    </row>
    <row r="202" spans="1:6" ht="12.75" customHeight="1" thickTop="1" thickBot="1" x14ac:dyDescent="0.3">
      <c r="A202" s="257" t="s">
        <v>249</v>
      </c>
      <c r="B202" s="258"/>
      <c r="C202" s="258"/>
      <c r="D202" s="262"/>
      <c r="E202" s="262"/>
      <c r="F202" s="259"/>
    </row>
    <row r="203" spans="1:6" ht="12.75" customHeight="1" thickTop="1" x14ac:dyDescent="0.25">
      <c r="A203" s="245" t="s">
        <v>411</v>
      </c>
      <c r="B203" s="28" t="s">
        <v>250</v>
      </c>
      <c r="C203" s="261" t="s">
        <v>7</v>
      </c>
      <c r="D203" s="198"/>
      <c r="E203" s="199"/>
      <c r="F203" s="231">
        <f t="shared" ref="F203:F204" si="21">SUM(D203:E203)</f>
        <v>0</v>
      </c>
    </row>
    <row r="204" spans="1:6" ht="12.75" customHeight="1" thickBot="1" x14ac:dyDescent="0.3">
      <c r="A204" s="245" t="s">
        <v>412</v>
      </c>
      <c r="B204" s="28" t="s">
        <v>251</v>
      </c>
      <c r="C204" s="261" t="s">
        <v>7</v>
      </c>
      <c r="D204" s="202"/>
      <c r="E204" s="203"/>
      <c r="F204" s="231">
        <f t="shared" si="21"/>
        <v>0</v>
      </c>
    </row>
    <row r="205" spans="1:6" ht="12.75" customHeight="1" thickTop="1" thickBot="1" x14ac:dyDescent="0.3">
      <c r="A205" s="257" t="s">
        <v>128</v>
      </c>
      <c r="B205" s="258"/>
      <c r="C205" s="258"/>
      <c r="D205" s="262"/>
      <c r="E205" s="262"/>
      <c r="F205" s="259"/>
    </row>
    <row r="206" spans="1:6" ht="12.75" customHeight="1" thickTop="1" x14ac:dyDescent="0.25">
      <c r="A206" s="245" t="s">
        <v>413</v>
      </c>
      <c r="B206" s="27" t="s">
        <v>252</v>
      </c>
      <c r="C206" s="48" t="s">
        <v>114</v>
      </c>
      <c r="D206" s="366"/>
      <c r="E206" s="367"/>
      <c r="F206" s="368"/>
    </row>
    <row r="207" spans="1:6" ht="12.75" customHeight="1" thickBot="1" x14ac:dyDescent="0.3">
      <c r="A207" s="245" t="s">
        <v>414</v>
      </c>
      <c r="B207" s="27" t="s">
        <v>253</v>
      </c>
      <c r="C207" s="48" t="s">
        <v>114</v>
      </c>
      <c r="D207" s="369"/>
      <c r="E207" s="370"/>
      <c r="F207" s="371">
        <f>SUM(D207,E207)</f>
        <v>0</v>
      </c>
    </row>
    <row r="208" spans="1:6" ht="23.5" thickTop="1" x14ac:dyDescent="0.25">
      <c r="A208" s="8" t="s">
        <v>1</v>
      </c>
      <c r="B208" s="9" t="s">
        <v>2</v>
      </c>
      <c r="C208" s="9" t="s">
        <v>3</v>
      </c>
      <c r="D208" s="9" t="s">
        <v>1212</v>
      </c>
      <c r="E208" s="9" t="s">
        <v>1211</v>
      </c>
      <c r="F208" s="9" t="s">
        <v>6</v>
      </c>
    </row>
    <row r="209" spans="1:6" ht="12" thickBot="1" x14ac:dyDescent="0.3">
      <c r="A209" s="257" t="s">
        <v>266</v>
      </c>
      <c r="B209" s="258"/>
      <c r="C209" s="258"/>
      <c r="D209" s="262"/>
      <c r="E209" s="262"/>
      <c r="F209" s="259"/>
    </row>
    <row r="210" spans="1:6" ht="12" thickTop="1" x14ac:dyDescent="0.25">
      <c r="A210" s="245" t="s">
        <v>415</v>
      </c>
      <c r="B210" s="273" t="s">
        <v>254</v>
      </c>
      <c r="C210" s="21" t="s">
        <v>29</v>
      </c>
      <c r="D210" s="198"/>
      <c r="E210" s="199"/>
      <c r="F210" s="231">
        <f t="shared" ref="F210:F214" si="22">SUM(D210:E210)</f>
        <v>0</v>
      </c>
    </row>
    <row r="211" spans="1:6" x14ac:dyDescent="0.25">
      <c r="A211" s="245" t="s">
        <v>416</v>
      </c>
      <c r="B211" s="273" t="s">
        <v>255</v>
      </c>
      <c r="C211" s="21" t="s">
        <v>29</v>
      </c>
      <c r="D211" s="200"/>
      <c r="E211" s="201"/>
      <c r="F211" s="231">
        <f t="shared" si="22"/>
        <v>0</v>
      </c>
    </row>
    <row r="212" spans="1:6" x14ac:dyDescent="0.25">
      <c r="A212" s="245" t="s">
        <v>417</v>
      </c>
      <c r="B212" s="24" t="s">
        <v>256</v>
      </c>
      <c r="C212" s="21" t="s">
        <v>29</v>
      </c>
      <c r="D212" s="200"/>
      <c r="E212" s="201"/>
      <c r="F212" s="231">
        <f t="shared" si="22"/>
        <v>0</v>
      </c>
    </row>
    <row r="213" spans="1:6" x14ac:dyDescent="0.25">
      <c r="A213" s="245" t="s">
        <v>418</v>
      </c>
      <c r="B213" s="162" t="s">
        <v>257</v>
      </c>
      <c r="C213" s="21" t="s">
        <v>29</v>
      </c>
      <c r="D213" s="200"/>
      <c r="E213" s="201"/>
      <c r="F213" s="231">
        <f t="shared" si="22"/>
        <v>0</v>
      </c>
    </row>
    <row r="214" spans="1:6" ht="12" thickBot="1" x14ac:dyDescent="0.3">
      <c r="A214" s="245" t="s">
        <v>419</v>
      </c>
      <c r="B214" s="35" t="s">
        <v>258</v>
      </c>
      <c r="C214" s="21" t="s">
        <v>29</v>
      </c>
      <c r="D214" s="202"/>
      <c r="E214" s="203"/>
      <c r="F214" s="231">
        <f t="shared" si="22"/>
        <v>0</v>
      </c>
    </row>
    <row r="215" spans="1:6" ht="12.5" thickTop="1" thickBot="1" x14ac:dyDescent="0.3">
      <c r="A215" s="257" t="s">
        <v>259</v>
      </c>
      <c r="B215" s="258"/>
      <c r="C215" s="258"/>
      <c r="D215" s="262"/>
      <c r="E215" s="262"/>
      <c r="F215" s="259"/>
    </row>
    <row r="216" spans="1:6" ht="12" thickTop="1" x14ac:dyDescent="0.25">
      <c r="A216" s="245" t="s">
        <v>420</v>
      </c>
      <c r="B216" s="162" t="s">
        <v>260</v>
      </c>
      <c r="C216" s="21" t="s">
        <v>29</v>
      </c>
      <c r="D216" s="198"/>
      <c r="E216" s="199"/>
      <c r="F216" s="231">
        <f t="shared" ref="F216:F221" si="23">SUM(D216:E216)</f>
        <v>0</v>
      </c>
    </row>
    <row r="217" spans="1:6" x14ac:dyDescent="0.25">
      <c r="A217" s="245" t="s">
        <v>421</v>
      </c>
      <c r="B217" s="162" t="s">
        <v>261</v>
      </c>
      <c r="C217" s="21" t="s">
        <v>29</v>
      </c>
      <c r="D217" s="200"/>
      <c r="E217" s="201"/>
      <c r="F217" s="231">
        <f t="shared" si="23"/>
        <v>0</v>
      </c>
    </row>
    <row r="218" spans="1:6" x14ac:dyDescent="0.25">
      <c r="A218" s="245" t="s">
        <v>422</v>
      </c>
      <c r="B218" s="162" t="s">
        <v>262</v>
      </c>
      <c r="C218" s="21" t="s">
        <v>29</v>
      </c>
      <c r="D218" s="200"/>
      <c r="E218" s="201"/>
      <c r="F218" s="231">
        <f t="shared" si="23"/>
        <v>0</v>
      </c>
    </row>
    <row r="219" spans="1:6" x14ac:dyDescent="0.25">
      <c r="A219" s="245" t="s">
        <v>423</v>
      </c>
      <c r="B219" s="162" t="s">
        <v>263</v>
      </c>
      <c r="C219" s="21" t="s">
        <v>29</v>
      </c>
      <c r="D219" s="200"/>
      <c r="E219" s="201"/>
      <c r="F219" s="231">
        <f t="shared" si="23"/>
        <v>0</v>
      </c>
    </row>
    <row r="220" spans="1:6" x14ac:dyDescent="0.25">
      <c r="A220" s="245" t="s">
        <v>424</v>
      </c>
      <c r="B220" s="162" t="s">
        <v>264</v>
      </c>
      <c r="C220" s="21" t="s">
        <v>29</v>
      </c>
      <c r="D220" s="200"/>
      <c r="E220" s="201"/>
      <c r="F220" s="231">
        <f t="shared" si="23"/>
        <v>0</v>
      </c>
    </row>
    <row r="221" spans="1:6" ht="12" thickBot="1" x14ac:dyDescent="0.3">
      <c r="A221" s="245" t="s">
        <v>425</v>
      </c>
      <c r="B221" s="162" t="s">
        <v>265</v>
      </c>
      <c r="C221" s="21" t="s">
        <v>29</v>
      </c>
      <c r="D221" s="202"/>
      <c r="E221" s="203"/>
      <c r="F221" s="231">
        <f t="shared" si="23"/>
        <v>0</v>
      </c>
    </row>
    <row r="222" spans="1:6" ht="12" thickTop="1" x14ac:dyDescent="0.25"/>
    <row r="226" spans="1:2" x14ac:dyDescent="0.25">
      <c r="A226" s="250"/>
      <c r="B226" s="250"/>
    </row>
    <row r="227" spans="1:2" x14ac:dyDescent="0.25">
      <c r="A227" s="250"/>
      <c r="B227" s="250"/>
    </row>
    <row r="228" spans="1:2" x14ac:dyDescent="0.25">
      <c r="A228" s="250"/>
      <c r="B228" s="250"/>
    </row>
    <row r="229" spans="1:2" ht="12" x14ac:dyDescent="0.25">
      <c r="A229" s="251"/>
      <c r="B229" s="251"/>
    </row>
  </sheetData>
  <sheetProtection selectLockedCells="1"/>
  <mergeCells count="33">
    <mergeCell ref="A1:F1"/>
    <mergeCell ref="B4:F4"/>
    <mergeCell ref="D52:F52"/>
    <mergeCell ref="D49:F49"/>
    <mergeCell ref="D50:F50"/>
    <mergeCell ref="D51:F51"/>
    <mergeCell ref="A2:F2"/>
    <mergeCell ref="D99:F99"/>
    <mergeCell ref="D100:F100"/>
    <mergeCell ref="D198:F198"/>
    <mergeCell ref="D199:F199"/>
    <mergeCell ref="D53:F53"/>
    <mergeCell ref="D54:F54"/>
    <mergeCell ref="D56:F56"/>
    <mergeCell ref="D65:F65"/>
    <mergeCell ref="D67:F67"/>
    <mergeCell ref="D66:F66"/>
    <mergeCell ref="D75:F75"/>
    <mergeCell ref="D76:F76"/>
    <mergeCell ref="D77:F77"/>
    <mergeCell ref="D78:F78"/>
    <mergeCell ref="D206:F206"/>
    <mergeCell ref="D207:F207"/>
    <mergeCell ref="D101:F101"/>
    <mergeCell ref="D182:F182"/>
    <mergeCell ref="D183:F183"/>
    <mergeCell ref="D114:F114"/>
    <mergeCell ref="D115:F115"/>
    <mergeCell ref="D146:F146"/>
    <mergeCell ref="D147:F147"/>
    <mergeCell ref="D152:F152"/>
    <mergeCell ref="D200:F200"/>
    <mergeCell ref="D201:F201"/>
  </mergeCells>
  <pageMargins left="0.7" right="0.7" top="0.75" bottom="0.75" header="0.3" footer="0.3"/>
  <pageSetup paperSize="9" scale="54" orientation="portrait" r:id="rId1"/>
  <colBreaks count="1" manualBreakCount="1">
    <brk id="6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F31"/>
  <sheetViews>
    <sheetView view="pageBreakPreview" zoomScale="60" zoomScaleNormal="100" workbookViewId="0">
      <selection sqref="A1:F23"/>
    </sheetView>
  </sheetViews>
  <sheetFormatPr baseColWidth="10" defaultColWidth="11.453125" defaultRowHeight="11.5" x14ac:dyDescent="0.25"/>
  <cols>
    <col min="1" max="1" width="15.7265625" style="153" customWidth="1"/>
    <col min="2" max="2" width="99" style="153" customWidth="1"/>
    <col min="3" max="3" width="8.7265625" style="153" customWidth="1"/>
    <col min="4" max="6" width="15.7265625" style="285" customWidth="1"/>
    <col min="7" max="16384" width="11.453125" style="153"/>
  </cols>
  <sheetData>
    <row r="1" spans="1:6" ht="25" customHeight="1" x14ac:dyDescent="0.25">
      <c r="A1" s="387" t="s">
        <v>447</v>
      </c>
      <c r="B1" s="387"/>
      <c r="C1" s="387"/>
      <c r="D1" s="387"/>
      <c r="E1" s="387"/>
      <c r="F1" s="387"/>
    </row>
    <row r="2" spans="1:6" ht="25" customHeight="1" x14ac:dyDescent="0.25">
      <c r="A2" s="388" t="s">
        <v>431</v>
      </c>
      <c r="B2" s="389"/>
      <c r="C2" s="389"/>
      <c r="D2" s="389"/>
      <c r="E2" s="389"/>
      <c r="F2" s="389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1211</v>
      </c>
      <c r="F3" s="9" t="s">
        <v>6</v>
      </c>
    </row>
    <row r="4" spans="1:6" ht="12" thickBot="1" x14ac:dyDescent="0.3">
      <c r="A4" s="1"/>
      <c r="B4" s="356" t="s">
        <v>0</v>
      </c>
      <c r="C4" s="356"/>
      <c r="D4" s="356"/>
      <c r="E4" s="356"/>
      <c r="F4" s="356"/>
    </row>
    <row r="5" spans="1:6" ht="12" thickTop="1" x14ac:dyDescent="0.25">
      <c r="A5" s="2" t="s">
        <v>1271</v>
      </c>
      <c r="B5" s="154" t="s">
        <v>426</v>
      </c>
      <c r="C5" s="11" t="s">
        <v>4</v>
      </c>
      <c r="D5" s="224"/>
      <c r="E5" s="195"/>
      <c r="F5" s="157">
        <f>E5</f>
        <v>0</v>
      </c>
    </row>
    <row r="6" spans="1:6" x14ac:dyDescent="0.25">
      <c r="A6" s="2" t="s">
        <v>1272</v>
      </c>
      <c r="B6" s="154" t="s">
        <v>427</v>
      </c>
      <c r="C6" s="11" t="s">
        <v>4</v>
      </c>
      <c r="D6" s="224"/>
      <c r="E6" s="196"/>
      <c r="F6" s="157">
        <f t="shared" ref="F6:F7" si="0">E6</f>
        <v>0</v>
      </c>
    </row>
    <row r="7" spans="1:6" ht="23.5" thickBot="1" x14ac:dyDescent="0.3">
      <c r="A7" s="2" t="s">
        <v>1273</v>
      </c>
      <c r="B7" s="154" t="s">
        <v>428</v>
      </c>
      <c r="C7" s="11" t="s">
        <v>4</v>
      </c>
      <c r="D7" s="224"/>
      <c r="E7" s="197"/>
      <c r="F7" s="157">
        <f t="shared" si="0"/>
        <v>0</v>
      </c>
    </row>
    <row r="8" spans="1:6" ht="25" customHeight="1" thickTop="1" x14ac:dyDescent="0.25">
      <c r="A8" s="8" t="s">
        <v>1</v>
      </c>
      <c r="B8" s="9" t="s">
        <v>2</v>
      </c>
      <c r="C8" s="9" t="s">
        <v>3</v>
      </c>
      <c r="D8" s="9" t="s">
        <v>1212</v>
      </c>
      <c r="E8" s="81" t="s">
        <v>1211</v>
      </c>
      <c r="F8" s="9" t="s">
        <v>6</v>
      </c>
    </row>
    <row r="9" spans="1:6" x14ac:dyDescent="0.25">
      <c r="A9" s="114" t="s">
        <v>543</v>
      </c>
      <c r="B9" s="114"/>
      <c r="C9" s="114"/>
      <c r="D9" s="114"/>
      <c r="E9" s="114"/>
      <c r="F9" s="114"/>
    </row>
    <row r="10" spans="1:6" s="280" customFormat="1" ht="12" thickBot="1" x14ac:dyDescent="0.3">
      <c r="A10" s="115" t="s">
        <v>76</v>
      </c>
      <c r="B10" s="116"/>
      <c r="C10" s="116"/>
      <c r="D10" s="116"/>
      <c r="E10" s="116"/>
      <c r="F10" s="116"/>
    </row>
    <row r="11" spans="1:6" ht="12" thickTop="1" x14ac:dyDescent="0.25">
      <c r="A11" s="52" t="s">
        <v>1222</v>
      </c>
      <c r="B11" s="53" t="s">
        <v>1355</v>
      </c>
      <c r="C11" s="54" t="s">
        <v>7</v>
      </c>
      <c r="D11" s="88"/>
      <c r="E11" s="286"/>
      <c r="F11" s="281">
        <f>SUM(D11+E11)</f>
        <v>0</v>
      </c>
    </row>
    <row r="12" spans="1:6" x14ac:dyDescent="0.25">
      <c r="A12" s="345" t="s">
        <v>1223</v>
      </c>
      <c r="B12" s="35" t="s">
        <v>574</v>
      </c>
      <c r="C12" s="20" t="s">
        <v>7</v>
      </c>
      <c r="D12" s="103"/>
      <c r="E12" s="287"/>
      <c r="F12" s="256">
        <f t="shared" ref="F12:F23" si="1">SUM(D12+E12)</f>
        <v>0</v>
      </c>
    </row>
    <row r="13" spans="1:6" x14ac:dyDescent="0.25">
      <c r="A13" s="345" t="s">
        <v>1224</v>
      </c>
      <c r="B13" s="35" t="s">
        <v>573</v>
      </c>
      <c r="C13" s="20" t="s">
        <v>7</v>
      </c>
      <c r="D13" s="103"/>
      <c r="E13" s="287"/>
      <c r="F13" s="256">
        <f t="shared" si="1"/>
        <v>0</v>
      </c>
    </row>
    <row r="14" spans="1:6" x14ac:dyDescent="0.25">
      <c r="A14" s="345" t="s">
        <v>1225</v>
      </c>
      <c r="B14" s="35" t="s">
        <v>48</v>
      </c>
      <c r="C14" s="20" t="s">
        <v>29</v>
      </c>
      <c r="D14" s="103"/>
      <c r="E14" s="287"/>
      <c r="F14" s="256">
        <f t="shared" si="1"/>
        <v>0</v>
      </c>
    </row>
    <row r="15" spans="1:6" ht="12" thickBot="1" x14ac:dyDescent="0.3">
      <c r="A15" s="345" t="s">
        <v>1226</v>
      </c>
      <c r="B15" s="35" t="s">
        <v>575</v>
      </c>
      <c r="C15" s="20" t="s">
        <v>8</v>
      </c>
      <c r="D15" s="104"/>
      <c r="E15" s="288"/>
      <c r="F15" s="256">
        <f t="shared" si="1"/>
        <v>0</v>
      </c>
    </row>
    <row r="16" spans="1:6" ht="12.5" thickTop="1" thickBot="1" x14ac:dyDescent="0.3">
      <c r="A16" s="346" t="s">
        <v>77</v>
      </c>
      <c r="B16" s="346"/>
      <c r="C16" s="346"/>
      <c r="D16" s="283"/>
      <c r="E16" s="283"/>
      <c r="F16" s="282"/>
    </row>
    <row r="17" spans="1:6" ht="12" thickTop="1" x14ac:dyDescent="0.25">
      <c r="A17" s="344" t="s">
        <v>1227</v>
      </c>
      <c r="B17" s="35" t="s">
        <v>78</v>
      </c>
      <c r="C17" s="20" t="s">
        <v>7</v>
      </c>
      <c r="D17" s="88"/>
      <c r="E17" s="286"/>
      <c r="F17" s="256">
        <f t="shared" si="1"/>
        <v>0</v>
      </c>
    </row>
    <row r="18" spans="1:6" ht="12" thickBot="1" x14ac:dyDescent="0.3">
      <c r="A18" s="344" t="s">
        <v>1228</v>
      </c>
      <c r="B18" s="35" t="s">
        <v>1383</v>
      </c>
      <c r="C18" s="20" t="s">
        <v>29</v>
      </c>
      <c r="D18" s="104"/>
      <c r="E18" s="288"/>
      <c r="F18" s="256">
        <f t="shared" si="1"/>
        <v>0</v>
      </c>
    </row>
    <row r="19" spans="1:6" s="280" customFormat="1" ht="12.5" thickTop="1" thickBot="1" x14ac:dyDescent="0.3">
      <c r="A19" s="117" t="s">
        <v>79</v>
      </c>
      <c r="B19" s="118"/>
      <c r="C19" s="118"/>
      <c r="D19" s="118"/>
      <c r="E19" s="118"/>
      <c r="F19" s="119"/>
    </row>
    <row r="20" spans="1:6" s="284" customFormat="1" ht="12" thickTop="1" x14ac:dyDescent="0.25">
      <c r="A20" s="17" t="s">
        <v>1229</v>
      </c>
      <c r="B20" s="35" t="s">
        <v>73</v>
      </c>
      <c r="C20" s="20" t="s">
        <v>29</v>
      </c>
      <c r="D20" s="289"/>
      <c r="E20" s="290"/>
      <c r="F20" s="256">
        <f t="shared" si="1"/>
        <v>0</v>
      </c>
    </row>
    <row r="21" spans="1:6" s="284" customFormat="1" x14ac:dyDescent="0.25">
      <c r="A21" s="17" t="s">
        <v>1230</v>
      </c>
      <c r="B21" s="35" t="s">
        <v>74</v>
      </c>
      <c r="C21" s="20" t="s">
        <v>29</v>
      </c>
      <c r="D21" s="291"/>
      <c r="E21" s="110"/>
      <c r="F21" s="256">
        <f t="shared" si="1"/>
        <v>0</v>
      </c>
    </row>
    <row r="22" spans="1:6" x14ac:dyDescent="0.25">
      <c r="A22" s="17" t="s">
        <v>1231</v>
      </c>
      <c r="B22" s="35" t="s">
        <v>75</v>
      </c>
      <c r="C22" s="20" t="s">
        <v>29</v>
      </c>
      <c r="D22" s="291"/>
      <c r="E22" s="110"/>
      <c r="F22" s="256">
        <f t="shared" si="1"/>
        <v>0</v>
      </c>
    </row>
    <row r="23" spans="1:6" ht="12" thickBot="1" x14ac:dyDescent="0.3">
      <c r="A23" s="17" t="s">
        <v>1232</v>
      </c>
      <c r="B23" s="35" t="s">
        <v>80</v>
      </c>
      <c r="C23" s="20" t="s">
        <v>29</v>
      </c>
      <c r="D23" s="292"/>
      <c r="E23" s="293"/>
      <c r="F23" s="256">
        <f t="shared" si="1"/>
        <v>0</v>
      </c>
    </row>
    <row r="24" spans="1:6" ht="12" thickTop="1" x14ac:dyDescent="0.25"/>
    <row r="27" spans="1:6" ht="25" customHeight="1" x14ac:dyDescent="0.25"/>
    <row r="28" spans="1:6" x14ac:dyDescent="0.25">
      <c r="A28" s="250"/>
      <c r="B28" s="250"/>
    </row>
    <row r="29" spans="1:6" x14ac:dyDescent="0.25">
      <c r="A29" s="250"/>
      <c r="B29" s="250"/>
    </row>
    <row r="30" spans="1:6" x14ac:dyDescent="0.25">
      <c r="A30" s="250"/>
      <c r="B30" s="250"/>
    </row>
    <row r="31" spans="1:6" ht="12" x14ac:dyDescent="0.25">
      <c r="A31" s="251"/>
      <c r="B31" s="251"/>
    </row>
  </sheetData>
  <sheetProtection selectLockedCells="1"/>
  <mergeCells count="3">
    <mergeCell ref="A1:F1"/>
    <mergeCell ref="B4:F4"/>
    <mergeCell ref="A2:F2"/>
  </mergeCells>
  <pageMargins left="0.7" right="0.7" top="0.75" bottom="0.75" header="0.3" footer="0.3"/>
  <pageSetup paperSize="9" scale="51" orientation="portrait" r:id="rId1"/>
  <colBreaks count="1" manualBreakCount="1">
    <brk id="6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J49"/>
  <sheetViews>
    <sheetView view="pageBreakPreview" zoomScale="60" zoomScaleNormal="100" workbookViewId="0">
      <selection activeCell="F35" sqref="F35"/>
    </sheetView>
  </sheetViews>
  <sheetFormatPr baseColWidth="10" defaultColWidth="11.453125" defaultRowHeight="11.5" x14ac:dyDescent="0.25"/>
  <cols>
    <col min="1" max="1" width="15.7265625" style="153" customWidth="1"/>
    <col min="2" max="2" width="99" style="153" customWidth="1"/>
    <col min="3" max="3" width="8.7265625" style="153" customWidth="1"/>
    <col min="4" max="6" width="15.7265625" style="285" customWidth="1"/>
    <col min="7" max="16384" width="11.453125" style="153"/>
  </cols>
  <sheetData>
    <row r="1" spans="1:6" ht="25" customHeight="1" x14ac:dyDescent="0.25">
      <c r="A1" s="387" t="s">
        <v>448</v>
      </c>
      <c r="B1" s="387"/>
      <c r="C1" s="387"/>
      <c r="D1" s="387"/>
      <c r="E1" s="387"/>
      <c r="F1" s="387"/>
    </row>
    <row r="2" spans="1:6" ht="25" customHeight="1" x14ac:dyDescent="0.25">
      <c r="A2" s="388" t="s">
        <v>431</v>
      </c>
      <c r="B2" s="389"/>
      <c r="C2" s="389"/>
      <c r="D2" s="389"/>
      <c r="E2" s="389"/>
      <c r="F2" s="389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1211</v>
      </c>
      <c r="F3" s="9" t="s">
        <v>6</v>
      </c>
    </row>
    <row r="4" spans="1:6" ht="12" thickBot="1" x14ac:dyDescent="0.3">
      <c r="A4" s="1"/>
      <c r="B4" s="356" t="s">
        <v>0</v>
      </c>
      <c r="C4" s="356"/>
      <c r="D4" s="356"/>
      <c r="E4" s="356"/>
      <c r="F4" s="356"/>
    </row>
    <row r="5" spans="1:6" ht="12" thickTop="1" x14ac:dyDescent="0.25">
      <c r="A5" s="2" t="s">
        <v>1274</v>
      </c>
      <c r="B5" s="154" t="s">
        <v>426</v>
      </c>
      <c r="C5" s="11" t="s">
        <v>4</v>
      </c>
      <c r="D5" s="224"/>
      <c r="E5" s="195"/>
      <c r="F5" s="157">
        <f>E5</f>
        <v>0</v>
      </c>
    </row>
    <row r="6" spans="1:6" x14ac:dyDescent="0.25">
      <c r="A6" s="2" t="s">
        <v>1275</v>
      </c>
      <c r="B6" s="154" t="s">
        <v>427</v>
      </c>
      <c r="C6" s="11" t="s">
        <v>4</v>
      </c>
      <c r="D6" s="224"/>
      <c r="E6" s="196"/>
      <c r="F6" s="157">
        <f t="shared" ref="F6:F7" si="0">E6</f>
        <v>0</v>
      </c>
    </row>
    <row r="7" spans="1:6" ht="23.5" thickBot="1" x14ac:dyDescent="0.3">
      <c r="A7" s="2" t="s">
        <v>1276</v>
      </c>
      <c r="B7" s="154" t="s">
        <v>428</v>
      </c>
      <c r="C7" s="11" t="s">
        <v>4</v>
      </c>
      <c r="D7" s="224"/>
      <c r="E7" s="197"/>
      <c r="F7" s="157">
        <f t="shared" si="0"/>
        <v>0</v>
      </c>
    </row>
    <row r="8" spans="1:6" ht="25" customHeight="1" thickTop="1" x14ac:dyDescent="0.25">
      <c r="A8" s="8" t="s">
        <v>1</v>
      </c>
      <c r="B8" s="9" t="s">
        <v>2</v>
      </c>
      <c r="C8" s="9" t="s">
        <v>3</v>
      </c>
      <c r="D8" s="9" t="s">
        <v>1212</v>
      </c>
      <c r="E8" s="81" t="s">
        <v>1211</v>
      </c>
      <c r="F8" s="9" t="s">
        <v>6</v>
      </c>
    </row>
    <row r="9" spans="1:6" x14ac:dyDescent="0.25">
      <c r="A9" s="125" t="s">
        <v>44</v>
      </c>
      <c r="B9" s="126"/>
      <c r="C9" s="126"/>
      <c r="D9" s="126"/>
      <c r="E9" s="126"/>
      <c r="F9" s="127"/>
    </row>
    <row r="10" spans="1:6" ht="12" thickBot="1" x14ac:dyDescent="0.3">
      <c r="A10" s="125" t="s">
        <v>45</v>
      </c>
      <c r="B10" s="126"/>
      <c r="C10" s="126"/>
      <c r="D10" s="126"/>
      <c r="E10" s="126"/>
      <c r="F10" s="127"/>
    </row>
    <row r="11" spans="1:6" ht="12" thickTop="1" x14ac:dyDescent="0.25">
      <c r="A11" s="2" t="s">
        <v>1233</v>
      </c>
      <c r="B11" s="37" t="s">
        <v>1356</v>
      </c>
      <c r="C11" s="20" t="s">
        <v>7</v>
      </c>
      <c r="D11" s="88"/>
      <c r="E11" s="286"/>
      <c r="F11" s="256">
        <f>SUM(D11+E11)</f>
        <v>0</v>
      </c>
    </row>
    <row r="12" spans="1:6" x14ac:dyDescent="0.25">
      <c r="A12" s="2" t="s">
        <v>1234</v>
      </c>
      <c r="B12" s="37" t="s">
        <v>46</v>
      </c>
      <c r="C12" s="20" t="s">
        <v>29</v>
      </c>
      <c r="D12" s="91"/>
      <c r="E12" s="287"/>
      <c r="F12" s="256">
        <f t="shared" ref="F12:F41" si="1">SUM(D12+E12)</f>
        <v>0</v>
      </c>
    </row>
    <row r="13" spans="1:6" x14ac:dyDescent="0.25">
      <c r="A13" s="344" t="s">
        <v>1235</v>
      </c>
      <c r="B13" s="37" t="s">
        <v>47</v>
      </c>
      <c r="C13" s="20" t="s">
        <v>7</v>
      </c>
      <c r="D13" s="105"/>
      <c r="E13" s="287"/>
      <c r="F13" s="256">
        <f t="shared" si="1"/>
        <v>0</v>
      </c>
    </row>
    <row r="14" spans="1:6" x14ac:dyDescent="0.25">
      <c r="A14" s="2" t="s">
        <v>1236</v>
      </c>
      <c r="B14" s="37" t="s">
        <v>48</v>
      </c>
      <c r="C14" s="20" t="s">
        <v>29</v>
      </c>
      <c r="D14" s="91"/>
      <c r="E14" s="287"/>
      <c r="F14" s="256">
        <f t="shared" si="1"/>
        <v>0</v>
      </c>
    </row>
    <row r="15" spans="1:6" ht="12" thickBot="1" x14ac:dyDescent="0.3">
      <c r="A15" s="2" t="s">
        <v>1237</v>
      </c>
      <c r="B15" s="37" t="s">
        <v>49</v>
      </c>
      <c r="C15" s="21" t="s">
        <v>8</v>
      </c>
      <c r="D15" s="104"/>
      <c r="E15" s="288"/>
      <c r="F15" s="256">
        <f t="shared" si="1"/>
        <v>0</v>
      </c>
    </row>
    <row r="16" spans="1:6" ht="12.5" thickTop="1" thickBot="1" x14ac:dyDescent="0.3">
      <c r="A16" s="125" t="s">
        <v>50</v>
      </c>
      <c r="B16" s="126"/>
      <c r="C16" s="126"/>
      <c r="D16" s="126"/>
      <c r="E16" s="126"/>
      <c r="F16" s="127"/>
    </row>
    <row r="17" spans="1:6" ht="12" thickTop="1" x14ac:dyDescent="0.25">
      <c r="A17" s="2" t="s">
        <v>1238</v>
      </c>
      <c r="B17" s="35" t="s">
        <v>51</v>
      </c>
      <c r="C17" s="20" t="s">
        <v>29</v>
      </c>
      <c r="D17" s="106"/>
      <c r="E17" s="286"/>
      <c r="F17" s="256">
        <f t="shared" si="1"/>
        <v>0</v>
      </c>
    </row>
    <row r="18" spans="1:6" x14ac:dyDescent="0.25">
      <c r="A18" s="2" t="s">
        <v>1239</v>
      </c>
      <c r="B18" s="35" t="s">
        <v>52</v>
      </c>
      <c r="C18" s="20" t="s">
        <v>8</v>
      </c>
      <c r="D18" s="103"/>
      <c r="E18" s="287"/>
      <c r="F18" s="256">
        <f t="shared" si="1"/>
        <v>0</v>
      </c>
    </row>
    <row r="19" spans="1:6" ht="12" thickBot="1" x14ac:dyDescent="0.3">
      <c r="A19" s="2" t="s">
        <v>1240</v>
      </c>
      <c r="B19" s="35" t="s">
        <v>53</v>
      </c>
      <c r="C19" s="20" t="s">
        <v>8</v>
      </c>
      <c r="D19" s="107"/>
      <c r="E19" s="288"/>
      <c r="F19" s="256">
        <f t="shared" si="1"/>
        <v>0</v>
      </c>
    </row>
    <row r="20" spans="1:6" ht="12.5" thickTop="1" thickBot="1" x14ac:dyDescent="0.3">
      <c r="A20" s="125" t="s">
        <v>54</v>
      </c>
      <c r="B20" s="126"/>
      <c r="C20" s="126"/>
      <c r="D20" s="126"/>
      <c r="E20" s="126"/>
      <c r="F20" s="127"/>
    </row>
    <row r="21" spans="1:6" ht="12" thickTop="1" x14ac:dyDescent="0.25">
      <c r="A21" s="2" t="s">
        <v>1241</v>
      </c>
      <c r="B21" s="35" t="s">
        <v>55</v>
      </c>
      <c r="C21" s="20" t="s">
        <v>29</v>
      </c>
      <c r="D21" s="106"/>
      <c r="E21" s="286"/>
      <c r="F21" s="256">
        <f t="shared" si="1"/>
        <v>0</v>
      </c>
    </row>
    <row r="22" spans="1:6" x14ac:dyDescent="0.25">
      <c r="A22" s="2" t="s">
        <v>1242</v>
      </c>
      <c r="B22" s="35" t="s">
        <v>56</v>
      </c>
      <c r="C22" s="20" t="s">
        <v>7</v>
      </c>
      <c r="D22" s="103"/>
      <c r="E22" s="287"/>
      <c r="F22" s="256">
        <f t="shared" si="1"/>
        <v>0</v>
      </c>
    </row>
    <row r="23" spans="1:6" ht="12" thickBot="1" x14ac:dyDescent="0.3">
      <c r="A23" s="2" t="s">
        <v>1243</v>
      </c>
      <c r="B23" s="35" t="s">
        <v>57</v>
      </c>
      <c r="C23" s="20" t="s">
        <v>29</v>
      </c>
      <c r="D23" s="104"/>
      <c r="E23" s="288"/>
      <c r="F23" s="256">
        <f t="shared" si="1"/>
        <v>0</v>
      </c>
    </row>
    <row r="24" spans="1:6" ht="12.5" thickTop="1" thickBot="1" x14ac:dyDescent="0.3">
      <c r="A24" s="125" t="s">
        <v>58</v>
      </c>
      <c r="B24" s="126"/>
      <c r="C24" s="126"/>
      <c r="D24" s="126"/>
      <c r="E24" s="126"/>
      <c r="F24" s="127"/>
    </row>
    <row r="25" spans="1:6" ht="12" thickTop="1" x14ac:dyDescent="0.25">
      <c r="A25" s="2" t="s">
        <v>1244</v>
      </c>
      <c r="B25" s="35" t="s">
        <v>59</v>
      </c>
      <c r="C25" s="20" t="s">
        <v>7</v>
      </c>
      <c r="D25" s="88"/>
      <c r="E25" s="199"/>
      <c r="F25" s="256">
        <f t="shared" si="1"/>
        <v>0</v>
      </c>
    </row>
    <row r="26" spans="1:6" ht="12" thickBot="1" x14ac:dyDescent="0.3">
      <c r="A26" s="2" t="s">
        <v>1245</v>
      </c>
      <c r="B26" s="35" t="s">
        <v>57</v>
      </c>
      <c r="C26" s="20" t="s">
        <v>29</v>
      </c>
      <c r="D26" s="104"/>
      <c r="E26" s="203"/>
      <c r="F26" s="256">
        <f t="shared" si="1"/>
        <v>0</v>
      </c>
    </row>
    <row r="27" spans="1:6" ht="12.5" thickTop="1" thickBot="1" x14ac:dyDescent="0.3">
      <c r="A27" s="125" t="s">
        <v>60</v>
      </c>
      <c r="B27" s="126"/>
      <c r="C27" s="126"/>
      <c r="D27" s="126"/>
      <c r="E27" s="126"/>
      <c r="F27" s="127"/>
    </row>
    <row r="28" spans="1:6" ht="12" thickTop="1" x14ac:dyDescent="0.25">
      <c r="A28" s="17" t="s">
        <v>1246</v>
      </c>
      <c r="B28" s="35" t="s">
        <v>61</v>
      </c>
      <c r="C28" s="20" t="s">
        <v>7</v>
      </c>
      <c r="D28" s="88"/>
      <c r="E28" s="290"/>
      <c r="F28" s="256">
        <f t="shared" si="1"/>
        <v>0</v>
      </c>
    </row>
    <row r="29" spans="1:6" x14ac:dyDescent="0.25">
      <c r="A29" s="17" t="s">
        <v>1247</v>
      </c>
      <c r="B29" s="35" t="s">
        <v>62</v>
      </c>
      <c r="C29" s="20" t="s">
        <v>7</v>
      </c>
      <c r="D29" s="103"/>
      <c r="E29" s="110"/>
      <c r="F29" s="256">
        <f t="shared" si="1"/>
        <v>0</v>
      </c>
    </row>
    <row r="30" spans="1:6" ht="12" thickBot="1" x14ac:dyDescent="0.3">
      <c r="A30" s="17" t="s">
        <v>1248</v>
      </c>
      <c r="B30" s="35" t="s">
        <v>63</v>
      </c>
      <c r="C30" s="20" t="s">
        <v>8</v>
      </c>
      <c r="D30" s="104"/>
      <c r="E30" s="293"/>
      <c r="F30" s="256">
        <f t="shared" si="1"/>
        <v>0</v>
      </c>
    </row>
    <row r="31" spans="1:6" ht="13.5" customHeight="1" thickTop="1" thickBot="1" x14ac:dyDescent="0.3">
      <c r="A31" s="125" t="s">
        <v>64</v>
      </c>
      <c r="B31" s="126"/>
      <c r="C31" s="126"/>
      <c r="D31" s="126"/>
      <c r="E31" s="126"/>
      <c r="F31" s="127"/>
    </row>
    <row r="32" spans="1:6" ht="12" thickTop="1" x14ac:dyDescent="0.25">
      <c r="A32" s="245" t="s">
        <v>1249</v>
      </c>
      <c r="B32" s="38" t="s">
        <v>65</v>
      </c>
      <c r="C32" s="20" t="s">
        <v>7</v>
      </c>
      <c r="D32" s="88"/>
      <c r="E32" s="199"/>
      <c r="F32" s="256">
        <f t="shared" si="1"/>
        <v>0</v>
      </c>
    </row>
    <row r="33" spans="1:10" x14ac:dyDescent="0.25">
      <c r="A33" s="245" t="s">
        <v>1250</v>
      </c>
      <c r="B33" s="22" t="s">
        <v>1258</v>
      </c>
      <c r="C33" s="20" t="s">
        <v>7</v>
      </c>
      <c r="D33" s="103"/>
      <c r="E33" s="201"/>
      <c r="F33" s="256">
        <f t="shared" si="1"/>
        <v>0</v>
      </c>
    </row>
    <row r="34" spans="1:10" x14ac:dyDescent="0.25">
      <c r="A34" s="245" t="s">
        <v>1251</v>
      </c>
      <c r="B34" s="22" t="s">
        <v>68</v>
      </c>
      <c r="C34" s="20" t="s">
        <v>7</v>
      </c>
      <c r="D34" s="103"/>
      <c r="E34" s="201"/>
      <c r="F34" s="256">
        <f t="shared" si="1"/>
        <v>0</v>
      </c>
    </row>
    <row r="35" spans="1:10" x14ac:dyDescent="0.25">
      <c r="A35" s="245" t="s">
        <v>1252</v>
      </c>
      <c r="B35" s="22" t="s">
        <v>69</v>
      </c>
      <c r="C35" s="20" t="s">
        <v>7</v>
      </c>
      <c r="D35" s="103"/>
      <c r="E35" s="201"/>
      <c r="F35" s="256">
        <f t="shared" si="1"/>
        <v>0</v>
      </c>
    </row>
    <row r="36" spans="1:10" x14ac:dyDescent="0.25">
      <c r="A36" s="245" t="s">
        <v>1253</v>
      </c>
      <c r="B36" s="37" t="s">
        <v>70</v>
      </c>
      <c r="C36" s="20" t="s">
        <v>7</v>
      </c>
      <c r="D36" s="103"/>
      <c r="E36" s="201"/>
      <c r="F36" s="256">
        <f t="shared" si="1"/>
        <v>0</v>
      </c>
    </row>
    <row r="37" spans="1:10" ht="12" thickBot="1" x14ac:dyDescent="0.3">
      <c r="A37" s="245" t="s">
        <v>1254</v>
      </c>
      <c r="B37" s="37" t="s">
        <v>71</v>
      </c>
      <c r="C37" s="20" t="s">
        <v>7</v>
      </c>
      <c r="D37" s="104"/>
      <c r="E37" s="203"/>
      <c r="F37" s="256">
        <f t="shared" si="1"/>
        <v>0</v>
      </c>
    </row>
    <row r="38" spans="1:10" ht="12.5" thickTop="1" thickBot="1" x14ac:dyDescent="0.3">
      <c r="A38" s="125" t="s">
        <v>72</v>
      </c>
      <c r="B38" s="126"/>
      <c r="C38" s="126"/>
      <c r="D38" s="126"/>
      <c r="E38" s="126"/>
      <c r="F38" s="127"/>
    </row>
    <row r="39" spans="1:10" ht="12" thickTop="1" x14ac:dyDescent="0.25">
      <c r="A39" s="245" t="s">
        <v>1255</v>
      </c>
      <c r="B39" s="35" t="s">
        <v>73</v>
      </c>
      <c r="C39" s="23" t="s">
        <v>29</v>
      </c>
      <c r="D39" s="88"/>
      <c r="E39" s="199"/>
      <c r="F39" s="256">
        <f t="shared" si="1"/>
        <v>0</v>
      </c>
      <c r="J39" s="294"/>
    </row>
    <row r="40" spans="1:10" x14ac:dyDescent="0.25">
      <c r="A40" s="245" t="s">
        <v>1256</v>
      </c>
      <c r="B40" s="35" t="s">
        <v>74</v>
      </c>
      <c r="C40" s="23" t="s">
        <v>29</v>
      </c>
      <c r="D40" s="91"/>
      <c r="E40" s="201"/>
      <c r="F40" s="256">
        <f t="shared" si="1"/>
        <v>0</v>
      </c>
    </row>
    <row r="41" spans="1:10" ht="12" thickBot="1" x14ac:dyDescent="0.3">
      <c r="A41" s="245" t="s">
        <v>1257</v>
      </c>
      <c r="B41" s="35" t="s">
        <v>75</v>
      </c>
      <c r="C41" s="21" t="s">
        <v>29</v>
      </c>
      <c r="D41" s="104"/>
      <c r="E41" s="203"/>
      <c r="F41" s="256">
        <f t="shared" si="1"/>
        <v>0</v>
      </c>
    </row>
    <row r="42" spans="1:10" ht="12" thickTop="1" x14ac:dyDescent="0.25"/>
    <row r="44" spans="1:10" x14ac:dyDescent="0.25">
      <c r="A44" s="248"/>
      <c r="B44" s="249"/>
    </row>
    <row r="45" spans="1:10" x14ac:dyDescent="0.25">
      <c r="A45" s="250"/>
      <c r="B45" s="250"/>
    </row>
    <row r="46" spans="1:10" x14ac:dyDescent="0.25">
      <c r="A46" s="250"/>
      <c r="B46" s="250"/>
    </row>
    <row r="47" spans="1:10" x14ac:dyDescent="0.25">
      <c r="A47" s="250"/>
      <c r="B47" s="250"/>
    </row>
    <row r="48" spans="1:10" ht="12" x14ac:dyDescent="0.25">
      <c r="A48" s="251"/>
      <c r="B48" s="251"/>
    </row>
    <row r="49" spans="1:2" x14ac:dyDescent="0.25">
      <c r="A49" s="248"/>
      <c r="B49" s="249"/>
    </row>
  </sheetData>
  <sheetProtection selectLockedCells="1"/>
  <mergeCells count="3">
    <mergeCell ref="A1:F1"/>
    <mergeCell ref="B4:F4"/>
    <mergeCell ref="A2:F2"/>
  </mergeCells>
  <pageMargins left="0.7" right="0.7" top="0.75" bottom="0.75" header="0.3" footer="0.3"/>
  <pageSetup paperSize="9" scale="51" orientation="portrait" r:id="rId1"/>
  <colBreaks count="1" manualBreakCount="1">
    <brk id="6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H41"/>
  <sheetViews>
    <sheetView view="pageBreakPreview" zoomScale="60" zoomScaleNormal="100" workbookViewId="0">
      <selection activeCell="B22" sqref="B22"/>
    </sheetView>
  </sheetViews>
  <sheetFormatPr baseColWidth="10" defaultColWidth="11.453125" defaultRowHeight="11.5" x14ac:dyDescent="0.25"/>
  <cols>
    <col min="1" max="1" width="15.7265625" style="153" customWidth="1"/>
    <col min="2" max="2" width="99" style="153" customWidth="1"/>
    <col min="3" max="3" width="8.7265625" style="153" customWidth="1"/>
    <col min="4" max="6" width="15.7265625" style="285" customWidth="1"/>
    <col min="7" max="16384" width="11.453125" style="153"/>
  </cols>
  <sheetData>
    <row r="1" spans="1:6" ht="25" customHeight="1" x14ac:dyDescent="0.25">
      <c r="A1" s="387" t="s">
        <v>449</v>
      </c>
      <c r="B1" s="387"/>
      <c r="C1" s="387"/>
      <c r="D1" s="387"/>
      <c r="E1" s="387"/>
      <c r="F1" s="387"/>
    </row>
    <row r="2" spans="1:6" ht="25" customHeight="1" x14ac:dyDescent="0.25">
      <c r="A2" s="388" t="s">
        <v>431</v>
      </c>
      <c r="B2" s="389"/>
      <c r="C2" s="389"/>
      <c r="D2" s="389"/>
      <c r="E2" s="389"/>
      <c r="F2" s="389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1211</v>
      </c>
      <c r="F3" s="9" t="s">
        <v>6</v>
      </c>
    </row>
    <row r="4" spans="1:6" ht="12" thickBot="1" x14ac:dyDescent="0.3">
      <c r="A4" s="1"/>
      <c r="B4" s="356" t="s">
        <v>0</v>
      </c>
      <c r="C4" s="356"/>
      <c r="D4" s="356"/>
      <c r="E4" s="356"/>
      <c r="F4" s="356"/>
    </row>
    <row r="5" spans="1:6" ht="12" thickTop="1" x14ac:dyDescent="0.25">
      <c r="A5" s="2" t="s">
        <v>1262</v>
      </c>
      <c r="B5" s="154" t="s">
        <v>426</v>
      </c>
      <c r="C5" s="11" t="s">
        <v>4</v>
      </c>
      <c r="D5" s="224"/>
      <c r="E5" s="195"/>
      <c r="F5" s="157">
        <f>E5</f>
        <v>0</v>
      </c>
    </row>
    <row r="6" spans="1:6" x14ac:dyDescent="0.25">
      <c r="A6" s="2" t="s">
        <v>1263</v>
      </c>
      <c r="B6" s="154" t="s">
        <v>427</v>
      </c>
      <c r="C6" s="11" t="s">
        <v>4</v>
      </c>
      <c r="D6" s="224"/>
      <c r="E6" s="196"/>
      <c r="F6" s="157">
        <f t="shared" ref="F6:F7" si="0">E6</f>
        <v>0</v>
      </c>
    </row>
    <row r="7" spans="1:6" ht="23.5" thickBot="1" x14ac:dyDescent="0.3">
      <c r="A7" s="2" t="s">
        <v>1264</v>
      </c>
      <c r="B7" s="154" t="s">
        <v>428</v>
      </c>
      <c r="C7" s="11" t="s">
        <v>4</v>
      </c>
      <c r="D7" s="224"/>
      <c r="E7" s="197"/>
      <c r="F7" s="157">
        <f t="shared" si="0"/>
        <v>0</v>
      </c>
    </row>
    <row r="8" spans="1:6" ht="25" customHeight="1" thickTop="1" x14ac:dyDescent="0.25">
      <c r="A8" s="8" t="s">
        <v>1</v>
      </c>
      <c r="B8" s="9" t="s">
        <v>2</v>
      </c>
      <c r="C8" s="9" t="s">
        <v>3</v>
      </c>
      <c r="D8" s="9" t="s">
        <v>5</v>
      </c>
      <c r="E8" s="9" t="s">
        <v>1212</v>
      </c>
      <c r="F8" s="9" t="s">
        <v>1211</v>
      </c>
    </row>
    <row r="9" spans="1:6" x14ac:dyDescent="0.25">
      <c r="A9" s="125" t="s">
        <v>81</v>
      </c>
      <c r="B9" s="126"/>
      <c r="C9" s="126"/>
      <c r="D9" s="126"/>
      <c r="E9" s="126"/>
      <c r="F9" s="127"/>
    </row>
    <row r="10" spans="1:6" ht="12" thickBot="1" x14ac:dyDescent="0.3">
      <c r="A10" s="125" t="s">
        <v>40</v>
      </c>
      <c r="B10" s="126"/>
      <c r="C10" s="126"/>
      <c r="D10" s="126"/>
      <c r="E10" s="126"/>
      <c r="F10" s="127"/>
    </row>
    <row r="11" spans="1:6" ht="12" thickTop="1" x14ac:dyDescent="0.25">
      <c r="A11" s="2" t="s">
        <v>550</v>
      </c>
      <c r="B11" s="37" t="s">
        <v>41</v>
      </c>
      <c r="C11" s="21" t="s">
        <v>7</v>
      </c>
      <c r="D11" s="88"/>
      <c r="E11" s="286"/>
      <c r="F11" s="256">
        <f>SUM(D11+E11)</f>
        <v>0</v>
      </c>
    </row>
    <row r="12" spans="1:6" ht="23" x14ac:dyDescent="0.25">
      <c r="A12" s="2" t="s">
        <v>551</v>
      </c>
      <c r="B12" s="37" t="s">
        <v>42</v>
      </c>
      <c r="C12" s="21" t="s">
        <v>29</v>
      </c>
      <c r="D12" s="91"/>
      <c r="E12" s="287"/>
      <c r="F12" s="256">
        <f t="shared" ref="F12:F35" si="1">SUM(D12+E12)</f>
        <v>0</v>
      </c>
    </row>
    <row r="13" spans="1:6" x14ac:dyDescent="0.25">
      <c r="A13" s="2" t="s">
        <v>552</v>
      </c>
      <c r="B13" s="37" t="s">
        <v>43</v>
      </c>
      <c r="C13" s="21" t="s">
        <v>8</v>
      </c>
      <c r="D13" s="91"/>
      <c r="E13" s="287"/>
      <c r="F13" s="256">
        <f t="shared" si="1"/>
        <v>0</v>
      </c>
    </row>
    <row r="14" spans="1:6" x14ac:dyDescent="0.25">
      <c r="A14" s="2" t="s">
        <v>553</v>
      </c>
      <c r="B14" s="37" t="s">
        <v>24</v>
      </c>
      <c r="C14" s="21" t="s">
        <v>29</v>
      </c>
      <c r="D14" s="91"/>
      <c r="E14" s="287"/>
      <c r="F14" s="256">
        <f t="shared" si="1"/>
        <v>0</v>
      </c>
    </row>
    <row r="15" spans="1:6" x14ac:dyDescent="0.25">
      <c r="A15" s="2" t="s">
        <v>554</v>
      </c>
      <c r="B15" s="37" t="s">
        <v>36</v>
      </c>
      <c r="C15" s="21" t="s">
        <v>8</v>
      </c>
      <c r="D15" s="108"/>
      <c r="E15" s="296"/>
      <c r="F15" s="256">
        <f t="shared" si="1"/>
        <v>0</v>
      </c>
    </row>
    <row r="16" spans="1:6" x14ac:dyDescent="0.25">
      <c r="A16" s="2" t="s">
        <v>555</v>
      </c>
      <c r="B16" s="37" t="s">
        <v>33</v>
      </c>
      <c r="C16" s="21" t="s">
        <v>8</v>
      </c>
      <c r="D16" s="109"/>
      <c r="E16" s="110"/>
      <c r="F16" s="256">
        <f t="shared" si="1"/>
        <v>0</v>
      </c>
    </row>
    <row r="17" spans="1:8" ht="12" thickBot="1" x14ac:dyDescent="0.3">
      <c r="A17" s="2" t="s">
        <v>556</v>
      </c>
      <c r="B17" s="37" t="s">
        <v>28</v>
      </c>
      <c r="C17" s="21" t="s">
        <v>7</v>
      </c>
      <c r="D17" s="104"/>
      <c r="E17" s="288"/>
      <c r="F17" s="256">
        <f t="shared" si="1"/>
        <v>0</v>
      </c>
    </row>
    <row r="18" spans="1:8" ht="12.5" thickTop="1" thickBot="1" x14ac:dyDescent="0.3">
      <c r="A18" s="125" t="s">
        <v>79</v>
      </c>
      <c r="B18" s="126"/>
      <c r="C18" s="126"/>
      <c r="D18" s="126"/>
      <c r="E18" s="126"/>
      <c r="F18" s="127"/>
    </row>
    <row r="19" spans="1:8" ht="12.5" thickTop="1" thickBot="1" x14ac:dyDescent="0.3">
      <c r="A19" s="2" t="s">
        <v>557</v>
      </c>
      <c r="B19" s="35" t="s">
        <v>90</v>
      </c>
      <c r="C19" s="23" t="s">
        <v>29</v>
      </c>
      <c r="D19" s="111"/>
      <c r="E19" s="297"/>
      <c r="F19" s="256">
        <f t="shared" si="1"/>
        <v>0</v>
      </c>
    </row>
    <row r="20" spans="1:8" ht="12.5" thickTop="1" thickBot="1" x14ac:dyDescent="0.3">
      <c r="A20" s="125" t="s">
        <v>82</v>
      </c>
      <c r="B20" s="126"/>
      <c r="C20" s="126"/>
      <c r="D20" s="126"/>
      <c r="E20" s="126"/>
      <c r="F20" s="127"/>
    </row>
    <row r="21" spans="1:8" ht="12" thickTop="1" x14ac:dyDescent="0.25">
      <c r="A21" s="17" t="s">
        <v>558</v>
      </c>
      <c r="B21" s="39" t="s">
        <v>83</v>
      </c>
      <c r="C21" s="21" t="s">
        <v>29</v>
      </c>
      <c r="D21" s="298"/>
      <c r="E21" s="299"/>
      <c r="F21" s="256">
        <f t="shared" si="1"/>
        <v>0</v>
      </c>
    </row>
    <row r="22" spans="1:8" x14ac:dyDescent="0.25">
      <c r="A22" s="17" t="s">
        <v>559</v>
      </c>
      <c r="B22" s="37" t="s">
        <v>1384</v>
      </c>
      <c r="C22" s="21" t="s">
        <v>7</v>
      </c>
      <c r="D22" s="300"/>
      <c r="E22" s="301"/>
      <c r="F22" s="256">
        <f t="shared" si="1"/>
        <v>0</v>
      </c>
    </row>
    <row r="23" spans="1:8" ht="12" thickBot="1" x14ac:dyDescent="0.3">
      <c r="A23" s="17" t="s">
        <v>560</v>
      </c>
      <c r="B23" s="22" t="s">
        <v>84</v>
      </c>
      <c r="C23" s="21" t="s">
        <v>7</v>
      </c>
      <c r="D23" s="292"/>
      <c r="E23" s="293"/>
      <c r="F23" s="256">
        <f t="shared" si="1"/>
        <v>0</v>
      </c>
    </row>
    <row r="24" spans="1:8" ht="13.5" customHeight="1" thickTop="1" thickBot="1" x14ac:dyDescent="0.3">
      <c r="A24" s="125" t="s">
        <v>64</v>
      </c>
      <c r="B24" s="126"/>
      <c r="C24" s="126"/>
      <c r="D24" s="126"/>
      <c r="E24" s="126"/>
      <c r="F24" s="127"/>
    </row>
    <row r="25" spans="1:8" ht="12" thickTop="1" x14ac:dyDescent="0.25">
      <c r="A25" s="245" t="s">
        <v>561</v>
      </c>
      <c r="B25" s="38" t="s">
        <v>65</v>
      </c>
      <c r="C25" s="40" t="s">
        <v>7</v>
      </c>
      <c r="D25" s="198"/>
      <c r="E25" s="199"/>
      <c r="F25" s="256">
        <f t="shared" si="1"/>
        <v>0</v>
      </c>
    </row>
    <row r="26" spans="1:8" x14ac:dyDescent="0.25">
      <c r="A26" s="245" t="s">
        <v>562</v>
      </c>
      <c r="B26" s="37" t="s">
        <v>66</v>
      </c>
      <c r="C26" s="23" t="s">
        <v>7</v>
      </c>
      <c r="D26" s="200"/>
      <c r="E26" s="302"/>
      <c r="F26" s="256">
        <f t="shared" si="1"/>
        <v>0</v>
      </c>
      <c r="H26" s="295"/>
    </row>
    <row r="27" spans="1:8" x14ac:dyDescent="0.25">
      <c r="A27" s="245" t="s">
        <v>563</v>
      </c>
      <c r="B27" s="22" t="s">
        <v>67</v>
      </c>
      <c r="C27" s="23" t="s">
        <v>7</v>
      </c>
      <c r="D27" s="200"/>
      <c r="E27" s="201"/>
      <c r="F27" s="256">
        <f t="shared" si="1"/>
        <v>0</v>
      </c>
    </row>
    <row r="28" spans="1:8" x14ac:dyDescent="0.25">
      <c r="A28" s="245" t="s">
        <v>564</v>
      </c>
      <c r="B28" s="22" t="s">
        <v>68</v>
      </c>
      <c r="C28" s="23" t="s">
        <v>7</v>
      </c>
      <c r="D28" s="200"/>
      <c r="E28" s="201"/>
      <c r="F28" s="256">
        <f t="shared" si="1"/>
        <v>0</v>
      </c>
    </row>
    <row r="29" spans="1:8" x14ac:dyDescent="0.25">
      <c r="A29" s="245" t="s">
        <v>565</v>
      </c>
      <c r="B29" s="22" t="s">
        <v>69</v>
      </c>
      <c r="C29" s="23" t="s">
        <v>7</v>
      </c>
      <c r="D29" s="200"/>
      <c r="E29" s="201"/>
      <c r="F29" s="256">
        <f t="shared" si="1"/>
        <v>0</v>
      </c>
    </row>
    <row r="30" spans="1:8" x14ac:dyDescent="0.25">
      <c r="A30" s="245" t="s">
        <v>566</v>
      </c>
      <c r="B30" s="37" t="s">
        <v>70</v>
      </c>
      <c r="C30" s="23" t="s">
        <v>7</v>
      </c>
      <c r="D30" s="200"/>
      <c r="E30" s="201"/>
      <c r="F30" s="256">
        <f t="shared" si="1"/>
        <v>0</v>
      </c>
    </row>
    <row r="31" spans="1:8" ht="12" thickBot="1" x14ac:dyDescent="0.3">
      <c r="A31" s="245" t="s">
        <v>567</v>
      </c>
      <c r="B31" s="37" t="s">
        <v>71</v>
      </c>
      <c r="C31" s="23" t="s">
        <v>7</v>
      </c>
      <c r="D31" s="202"/>
      <c r="E31" s="203"/>
      <c r="F31" s="256">
        <f t="shared" si="1"/>
        <v>0</v>
      </c>
    </row>
    <row r="32" spans="1:8" ht="12.5" thickTop="1" thickBot="1" x14ac:dyDescent="0.3">
      <c r="A32" s="125" t="s">
        <v>72</v>
      </c>
      <c r="B32" s="126"/>
      <c r="C32" s="126"/>
      <c r="D32" s="126"/>
      <c r="E32" s="126"/>
      <c r="F32" s="127"/>
    </row>
    <row r="33" spans="1:6" ht="12" thickTop="1" x14ac:dyDescent="0.25">
      <c r="A33" s="245" t="s">
        <v>568</v>
      </c>
      <c r="B33" s="35" t="s">
        <v>91</v>
      </c>
      <c r="C33" s="23" t="s">
        <v>29</v>
      </c>
      <c r="D33" s="198"/>
      <c r="E33" s="199"/>
      <c r="F33" s="256">
        <f t="shared" si="1"/>
        <v>0</v>
      </c>
    </row>
    <row r="34" spans="1:6" x14ac:dyDescent="0.25">
      <c r="A34" s="245" t="s">
        <v>569</v>
      </c>
      <c r="B34" s="35" t="s">
        <v>92</v>
      </c>
      <c r="C34" s="23" t="s">
        <v>29</v>
      </c>
      <c r="D34" s="200"/>
      <c r="E34" s="201"/>
      <c r="F34" s="256">
        <f t="shared" si="1"/>
        <v>0</v>
      </c>
    </row>
    <row r="35" spans="1:6" ht="12" thickBot="1" x14ac:dyDescent="0.3">
      <c r="A35" s="245" t="s">
        <v>570</v>
      </c>
      <c r="B35" s="35" t="s">
        <v>75</v>
      </c>
      <c r="C35" s="21" t="s">
        <v>29</v>
      </c>
      <c r="D35" s="202"/>
      <c r="E35" s="203"/>
      <c r="F35" s="256">
        <f t="shared" si="1"/>
        <v>0</v>
      </c>
    </row>
    <row r="36" spans="1:6" ht="12" thickTop="1" x14ac:dyDescent="0.25"/>
    <row r="38" spans="1:6" x14ac:dyDescent="0.25">
      <c r="A38" s="250"/>
      <c r="B38" s="250"/>
    </row>
    <row r="39" spans="1:6" x14ac:dyDescent="0.25">
      <c r="A39" s="250"/>
      <c r="B39" s="250"/>
    </row>
    <row r="40" spans="1:6" x14ac:dyDescent="0.25">
      <c r="A40" s="250"/>
      <c r="B40" s="250"/>
    </row>
    <row r="41" spans="1:6" ht="12" x14ac:dyDescent="0.25">
      <c r="A41" s="251"/>
      <c r="B41" s="251"/>
    </row>
  </sheetData>
  <mergeCells count="3">
    <mergeCell ref="A1:F1"/>
    <mergeCell ref="B4:F4"/>
    <mergeCell ref="A2:F2"/>
  </mergeCells>
  <pageMargins left="0.7" right="0.7" top="0.75" bottom="0.75" header="0.3" footer="0.3"/>
  <pageSetup paperSize="9" scale="5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22"/>
  <sheetViews>
    <sheetView view="pageBreakPreview" zoomScale="60" zoomScaleNormal="100" workbookViewId="0">
      <selection activeCell="A11" sqref="A11:A16"/>
    </sheetView>
  </sheetViews>
  <sheetFormatPr baseColWidth="10" defaultColWidth="11.453125" defaultRowHeight="11.5" x14ac:dyDescent="0.25"/>
  <cols>
    <col min="1" max="1" width="15.7265625" style="153" customWidth="1"/>
    <col min="2" max="2" width="99" style="153" customWidth="1"/>
    <col min="3" max="3" width="8.7265625" style="153" customWidth="1"/>
    <col min="4" max="6" width="15.7265625" style="285" customWidth="1"/>
    <col min="7" max="16384" width="11.453125" style="153"/>
  </cols>
  <sheetData>
    <row r="1" spans="1:6" ht="25" customHeight="1" x14ac:dyDescent="0.25">
      <c r="A1" s="387" t="s">
        <v>450</v>
      </c>
      <c r="B1" s="387"/>
      <c r="C1" s="387"/>
      <c r="D1" s="387"/>
      <c r="E1" s="387"/>
      <c r="F1" s="387"/>
    </row>
    <row r="2" spans="1:6" ht="25" customHeight="1" x14ac:dyDescent="0.25">
      <c r="A2" s="388" t="s">
        <v>431</v>
      </c>
      <c r="B2" s="389"/>
      <c r="C2" s="389"/>
      <c r="D2" s="389"/>
      <c r="E2" s="389"/>
      <c r="F2" s="389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/>
      <c r="E3" s="10" t="s">
        <v>1211</v>
      </c>
      <c r="F3" s="9" t="s">
        <v>6</v>
      </c>
    </row>
    <row r="4" spans="1:6" ht="12" thickBot="1" x14ac:dyDescent="0.3">
      <c r="A4" s="1"/>
      <c r="B4" s="356" t="s">
        <v>0</v>
      </c>
      <c r="C4" s="356"/>
      <c r="D4" s="356"/>
      <c r="E4" s="356"/>
      <c r="F4" s="356"/>
    </row>
    <row r="5" spans="1:6" ht="12" thickTop="1" x14ac:dyDescent="0.25">
      <c r="A5" s="2" t="s">
        <v>1346</v>
      </c>
      <c r="B5" s="154" t="s">
        <v>426</v>
      </c>
      <c r="C5" s="11" t="s">
        <v>4</v>
      </c>
      <c r="D5" s="224"/>
      <c r="E5" s="195"/>
      <c r="F5" s="157">
        <f>E5</f>
        <v>0</v>
      </c>
    </row>
    <row r="6" spans="1:6" x14ac:dyDescent="0.25">
      <c r="A6" s="2" t="s">
        <v>1347</v>
      </c>
      <c r="B6" s="154" t="s">
        <v>427</v>
      </c>
      <c r="C6" s="11" t="s">
        <v>4</v>
      </c>
      <c r="D6" s="224"/>
      <c r="E6" s="196"/>
      <c r="F6" s="157">
        <f t="shared" ref="F6:F7" si="0">E6</f>
        <v>0</v>
      </c>
    </row>
    <row r="7" spans="1:6" ht="23.5" thickBot="1" x14ac:dyDescent="0.3">
      <c r="A7" s="2" t="s">
        <v>1348</v>
      </c>
      <c r="B7" s="154" t="s">
        <v>428</v>
      </c>
      <c r="C7" s="11" t="s">
        <v>4</v>
      </c>
      <c r="D7" s="224"/>
      <c r="E7" s="197"/>
      <c r="F7" s="157">
        <f t="shared" si="0"/>
        <v>0</v>
      </c>
    </row>
    <row r="8" spans="1:6" ht="12" thickTop="1" x14ac:dyDescent="0.25">
      <c r="A8" s="356" t="s">
        <v>39</v>
      </c>
      <c r="B8" s="356"/>
      <c r="C8" s="356"/>
      <c r="D8" s="390"/>
      <c r="E8" s="390"/>
      <c r="F8" s="390"/>
    </row>
    <row r="9" spans="1:6" x14ac:dyDescent="0.25">
      <c r="A9" s="363" t="s">
        <v>40</v>
      </c>
      <c r="B9" s="364"/>
      <c r="C9" s="364"/>
      <c r="D9" s="364"/>
      <c r="E9" s="364"/>
      <c r="F9" s="364"/>
    </row>
    <row r="10" spans="1:6" ht="25" customHeight="1" thickBot="1" x14ac:dyDescent="0.3">
      <c r="A10" s="8" t="s">
        <v>1</v>
      </c>
      <c r="B10" s="9" t="s">
        <v>2</v>
      </c>
      <c r="C10" s="9" t="s">
        <v>3</v>
      </c>
      <c r="D10" s="9" t="s">
        <v>1212</v>
      </c>
      <c r="E10" s="9" t="s">
        <v>1211</v>
      </c>
      <c r="F10" s="9" t="s">
        <v>6</v>
      </c>
    </row>
    <row r="11" spans="1:6" ht="12" thickTop="1" x14ac:dyDescent="0.25">
      <c r="A11" s="2" t="s">
        <v>1349</v>
      </c>
      <c r="B11" s="35" t="s">
        <v>41</v>
      </c>
      <c r="C11" s="21" t="s">
        <v>7</v>
      </c>
      <c r="D11" s="88"/>
      <c r="E11" s="89"/>
      <c r="F11" s="256">
        <f>SUM(D11+E11)</f>
        <v>0</v>
      </c>
    </row>
    <row r="12" spans="1:6" ht="23" x14ac:dyDescent="0.25">
      <c r="A12" s="2" t="s">
        <v>1350</v>
      </c>
      <c r="B12" s="35" t="s">
        <v>42</v>
      </c>
      <c r="C12" s="21" t="s">
        <v>29</v>
      </c>
      <c r="D12" s="91"/>
      <c r="E12" s="84"/>
      <c r="F12" s="256">
        <f t="shared" ref="F12:F16" si="1">SUM(D12+E12)</f>
        <v>0</v>
      </c>
    </row>
    <row r="13" spans="1:6" x14ac:dyDescent="0.25">
      <c r="A13" s="2" t="s">
        <v>1351</v>
      </c>
      <c r="B13" s="35" t="s">
        <v>43</v>
      </c>
      <c r="C13" s="21" t="s">
        <v>8</v>
      </c>
      <c r="D13" s="91"/>
      <c r="E13" s="84"/>
      <c r="F13" s="256">
        <f t="shared" si="1"/>
        <v>0</v>
      </c>
    </row>
    <row r="14" spans="1:6" x14ac:dyDescent="0.25">
      <c r="A14" s="2" t="s">
        <v>1352</v>
      </c>
      <c r="B14" s="35" t="s">
        <v>24</v>
      </c>
      <c r="C14" s="21" t="s">
        <v>29</v>
      </c>
      <c r="D14" s="91"/>
      <c r="E14" s="84"/>
      <c r="F14" s="256">
        <f t="shared" si="1"/>
        <v>0</v>
      </c>
    </row>
    <row r="15" spans="1:6" x14ac:dyDescent="0.25">
      <c r="A15" s="2" t="s">
        <v>1353</v>
      </c>
      <c r="B15" s="35" t="s">
        <v>36</v>
      </c>
      <c r="C15" s="21" t="s">
        <v>8</v>
      </c>
      <c r="D15" s="91"/>
      <c r="E15" s="84"/>
      <c r="F15" s="256">
        <f t="shared" si="1"/>
        <v>0</v>
      </c>
    </row>
    <row r="16" spans="1:6" ht="12" thickBot="1" x14ac:dyDescent="0.3">
      <c r="A16" s="2" t="s">
        <v>1354</v>
      </c>
      <c r="B16" s="35" t="s">
        <v>33</v>
      </c>
      <c r="C16" s="21" t="s">
        <v>8</v>
      </c>
      <c r="D16" s="104"/>
      <c r="E16" s="95"/>
      <c r="F16" s="256">
        <f t="shared" si="1"/>
        <v>0</v>
      </c>
    </row>
    <row r="17" spans="1:2" ht="12" thickTop="1" x14ac:dyDescent="0.25">
      <c r="A17" s="248"/>
      <c r="B17" s="249"/>
    </row>
    <row r="18" spans="1:2" x14ac:dyDescent="0.25">
      <c r="A18" s="250"/>
      <c r="B18" s="250"/>
    </row>
    <row r="19" spans="1:2" x14ac:dyDescent="0.25">
      <c r="A19" s="250"/>
      <c r="B19" s="250"/>
    </row>
    <row r="20" spans="1:2" x14ac:dyDescent="0.25">
      <c r="A20" s="250"/>
      <c r="B20" s="250"/>
    </row>
    <row r="21" spans="1:2" ht="12" x14ac:dyDescent="0.25">
      <c r="A21" s="251"/>
      <c r="B21" s="251"/>
    </row>
    <row r="22" spans="1:2" x14ac:dyDescent="0.25">
      <c r="A22" s="248"/>
      <c r="B22" s="249"/>
    </row>
  </sheetData>
  <sheetProtection selectLockedCells="1"/>
  <mergeCells count="5">
    <mergeCell ref="A1:F1"/>
    <mergeCell ref="B4:F4"/>
    <mergeCell ref="A8:F8"/>
    <mergeCell ref="A9:F9"/>
    <mergeCell ref="A2:F2"/>
  </mergeCells>
  <pageMargins left="0.7" right="0.7" top="0.75" bottom="0.75" header="0.3" footer="0.3"/>
  <pageSetup paperSize="9" scale="5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6"/>
  <sheetViews>
    <sheetView tabSelected="1" topLeftCell="A307" zoomScaleNormal="100" workbookViewId="0">
      <selection activeCell="G24" sqref="G24"/>
    </sheetView>
  </sheetViews>
  <sheetFormatPr baseColWidth="10" defaultColWidth="11.453125" defaultRowHeight="11.5" x14ac:dyDescent="0.25"/>
  <cols>
    <col min="1" max="1" width="11.453125" style="30"/>
    <col min="2" max="2" width="78.7265625" style="30" customWidth="1"/>
    <col min="3" max="3" width="8.7265625" style="30" customWidth="1"/>
    <col min="4" max="4" width="14.1796875" style="30" customWidth="1"/>
    <col min="5" max="6" width="14.7265625" style="30" customWidth="1"/>
    <col min="7" max="16384" width="11.453125" style="30"/>
  </cols>
  <sheetData>
    <row r="1" spans="1:6" ht="35.15" customHeight="1" x14ac:dyDescent="0.25">
      <c r="A1" s="391" t="s">
        <v>1382</v>
      </c>
      <c r="B1" s="391"/>
      <c r="C1" s="391"/>
      <c r="D1" s="391"/>
      <c r="E1" s="391"/>
      <c r="F1" s="391"/>
    </row>
    <row r="2" spans="1:6" ht="24" customHeight="1" x14ac:dyDescent="0.25">
      <c r="A2" s="392" t="s">
        <v>439</v>
      </c>
      <c r="B2" s="392"/>
      <c r="C2" s="392"/>
      <c r="D2" s="392"/>
      <c r="E2" s="392"/>
      <c r="F2" s="392"/>
    </row>
    <row r="3" spans="1:6" ht="23" x14ac:dyDescent="0.25">
      <c r="A3" s="8" t="s">
        <v>1</v>
      </c>
      <c r="B3" s="9" t="s">
        <v>2</v>
      </c>
      <c r="C3" s="9" t="s">
        <v>3</v>
      </c>
      <c r="D3" s="9" t="s">
        <v>85</v>
      </c>
      <c r="E3" s="9" t="s">
        <v>86</v>
      </c>
      <c r="F3" s="9" t="s">
        <v>6</v>
      </c>
    </row>
    <row r="4" spans="1:6" x14ac:dyDescent="0.25">
      <c r="A4" s="145" t="s">
        <v>576</v>
      </c>
      <c r="B4" s="146"/>
      <c r="C4" s="146"/>
      <c r="D4" s="146"/>
      <c r="E4" s="146"/>
      <c r="F4" s="147"/>
    </row>
    <row r="5" spans="1:6" x14ac:dyDescent="0.25">
      <c r="A5" s="56" t="s">
        <v>874</v>
      </c>
      <c r="B5" s="33" t="s">
        <v>577</v>
      </c>
      <c r="C5" s="57" t="s">
        <v>7</v>
      </c>
      <c r="D5" s="58">
        <v>5</v>
      </c>
      <c r="E5" s="49">
        <f>'BPU HT-BT'!F10</f>
        <v>0</v>
      </c>
      <c r="F5" s="139">
        <f>D5*E5</f>
        <v>0</v>
      </c>
    </row>
    <row r="6" spans="1:6" x14ac:dyDescent="0.25">
      <c r="A6" s="56" t="s">
        <v>875</v>
      </c>
      <c r="B6" s="33" t="s">
        <v>578</v>
      </c>
      <c r="C6" s="57" t="s">
        <v>7</v>
      </c>
      <c r="D6" s="58">
        <v>5</v>
      </c>
      <c r="E6" s="49">
        <f>'BPU HT-BT'!F11</f>
        <v>0</v>
      </c>
      <c r="F6" s="139">
        <f t="shared" ref="F6:F10" si="0">D6*E6</f>
        <v>0</v>
      </c>
    </row>
    <row r="7" spans="1:6" x14ac:dyDescent="0.25">
      <c r="A7" s="56" t="s">
        <v>876</v>
      </c>
      <c r="B7" s="33" t="s">
        <v>579</v>
      </c>
      <c r="C7" s="57" t="s">
        <v>7</v>
      </c>
      <c r="D7" s="58">
        <v>5</v>
      </c>
      <c r="E7" s="49">
        <f>'BPU HT-BT'!F12</f>
        <v>0</v>
      </c>
      <c r="F7" s="139">
        <f t="shared" si="0"/>
        <v>0</v>
      </c>
    </row>
    <row r="8" spans="1:6" x14ac:dyDescent="0.25">
      <c r="A8" s="56" t="s">
        <v>877</v>
      </c>
      <c r="B8" s="33" t="s">
        <v>580</v>
      </c>
      <c r="C8" s="57" t="s">
        <v>7</v>
      </c>
      <c r="D8" s="58">
        <v>5</v>
      </c>
      <c r="E8" s="49">
        <f>'BPU HT-BT'!F13</f>
        <v>0</v>
      </c>
      <c r="F8" s="139">
        <f t="shared" si="0"/>
        <v>0</v>
      </c>
    </row>
    <row r="9" spans="1:6" x14ac:dyDescent="0.25">
      <c r="A9" s="56" t="s">
        <v>878</v>
      </c>
      <c r="B9" s="33" t="s">
        <v>581</v>
      </c>
      <c r="C9" s="57" t="s">
        <v>7</v>
      </c>
      <c r="D9" s="58">
        <v>5</v>
      </c>
      <c r="E9" s="49">
        <f>'BPU HT-BT'!F14</f>
        <v>0</v>
      </c>
      <c r="F9" s="139">
        <f t="shared" si="0"/>
        <v>0</v>
      </c>
    </row>
    <row r="10" spans="1:6" x14ac:dyDescent="0.25">
      <c r="A10" s="56" t="s">
        <v>879</v>
      </c>
      <c r="B10" s="33" t="s">
        <v>582</v>
      </c>
      <c r="C10" s="57" t="s">
        <v>7</v>
      </c>
      <c r="D10" s="58">
        <v>5</v>
      </c>
      <c r="E10" s="49">
        <f>'BPU HT-BT'!F15</f>
        <v>0</v>
      </c>
      <c r="F10" s="139">
        <f t="shared" si="0"/>
        <v>0</v>
      </c>
    </row>
    <row r="11" spans="1:6" x14ac:dyDescent="0.25">
      <c r="A11" s="145" t="s">
        <v>583</v>
      </c>
      <c r="B11" s="146"/>
      <c r="C11" s="146"/>
      <c r="D11" s="146"/>
      <c r="E11" s="146"/>
      <c r="F11" s="147"/>
    </row>
    <row r="12" spans="1:6" x14ac:dyDescent="0.25">
      <c r="A12" s="56" t="s">
        <v>880</v>
      </c>
      <c r="B12" s="33" t="s">
        <v>1214</v>
      </c>
      <c r="C12" s="57" t="s">
        <v>7</v>
      </c>
      <c r="D12" s="58">
        <v>5</v>
      </c>
      <c r="E12" s="49">
        <f>'BPU HT-BT'!F17</f>
        <v>0</v>
      </c>
      <c r="F12" s="139">
        <f t="shared" ref="F12:F14" si="1">D12*E12</f>
        <v>0</v>
      </c>
    </row>
    <row r="13" spans="1:6" x14ac:dyDescent="0.25">
      <c r="A13" s="56" t="s">
        <v>881</v>
      </c>
      <c r="B13" s="33" t="s">
        <v>585</v>
      </c>
      <c r="C13" s="57" t="s">
        <v>7</v>
      </c>
      <c r="D13" s="58">
        <v>5</v>
      </c>
      <c r="E13" s="49">
        <f>'BPU HT-BT'!F18</f>
        <v>0</v>
      </c>
      <c r="F13" s="139">
        <f t="shared" si="1"/>
        <v>0</v>
      </c>
    </row>
    <row r="14" spans="1:6" x14ac:dyDescent="0.25">
      <c r="A14" s="56" t="s">
        <v>882</v>
      </c>
      <c r="B14" s="33" t="s">
        <v>586</v>
      </c>
      <c r="C14" s="57" t="s">
        <v>7</v>
      </c>
      <c r="D14" s="58">
        <v>5</v>
      </c>
      <c r="E14" s="49">
        <f>'BPU HT-BT'!F19</f>
        <v>0</v>
      </c>
      <c r="F14" s="139">
        <f t="shared" si="1"/>
        <v>0</v>
      </c>
    </row>
    <row r="15" spans="1:6" x14ac:dyDescent="0.25">
      <c r="A15" s="145" t="s">
        <v>587</v>
      </c>
      <c r="B15" s="146"/>
      <c r="C15" s="146"/>
      <c r="D15" s="146"/>
      <c r="E15" s="146"/>
      <c r="F15" s="147"/>
    </row>
    <row r="16" spans="1:6" x14ac:dyDescent="0.25">
      <c r="A16" s="56" t="s">
        <v>883</v>
      </c>
      <c r="B16" s="33" t="s">
        <v>584</v>
      </c>
      <c r="C16" s="57" t="s">
        <v>7</v>
      </c>
      <c r="D16" s="58">
        <v>5</v>
      </c>
      <c r="E16" s="49">
        <f>'BPU HT-BT'!F21</f>
        <v>0</v>
      </c>
      <c r="F16" s="139">
        <f t="shared" ref="F16:F18" si="2">D16*E16</f>
        <v>0</v>
      </c>
    </row>
    <row r="17" spans="1:6" x14ac:dyDescent="0.25">
      <c r="A17" s="56" t="s">
        <v>884</v>
      </c>
      <c r="B17" s="33" t="s">
        <v>585</v>
      </c>
      <c r="C17" s="57" t="s">
        <v>7</v>
      </c>
      <c r="D17" s="58">
        <v>5</v>
      </c>
      <c r="E17" s="49">
        <f>'BPU HT-BT'!F22</f>
        <v>0</v>
      </c>
      <c r="F17" s="139">
        <f t="shared" si="2"/>
        <v>0</v>
      </c>
    </row>
    <row r="18" spans="1:6" x14ac:dyDescent="0.25">
      <c r="A18" s="56" t="s">
        <v>885</v>
      </c>
      <c r="B18" s="33" t="s">
        <v>586</v>
      </c>
      <c r="C18" s="57" t="s">
        <v>7</v>
      </c>
      <c r="D18" s="58">
        <v>5</v>
      </c>
      <c r="E18" s="49">
        <f>'BPU HT-BT'!F23</f>
        <v>0</v>
      </c>
      <c r="F18" s="139">
        <f t="shared" si="2"/>
        <v>0</v>
      </c>
    </row>
    <row r="19" spans="1:6" x14ac:dyDescent="0.25">
      <c r="A19" s="145" t="s">
        <v>588</v>
      </c>
      <c r="B19" s="146"/>
      <c r="C19" s="146"/>
      <c r="D19" s="146"/>
      <c r="E19" s="146"/>
      <c r="F19" s="147"/>
    </row>
    <row r="20" spans="1:6" x14ac:dyDescent="0.25">
      <c r="A20" s="56" t="s">
        <v>886</v>
      </c>
      <c r="B20" s="33" t="s">
        <v>589</v>
      </c>
      <c r="C20" s="57" t="s">
        <v>7</v>
      </c>
      <c r="D20" s="58">
        <v>5</v>
      </c>
      <c r="E20" s="49">
        <f>'BPU HT-BT'!F25</f>
        <v>0</v>
      </c>
      <c r="F20" s="139">
        <f t="shared" ref="F20:F23" si="3">D20*E20</f>
        <v>0</v>
      </c>
    </row>
    <row r="21" spans="1:6" x14ac:dyDescent="0.25">
      <c r="A21" s="56" t="s">
        <v>887</v>
      </c>
      <c r="B21" s="33" t="s">
        <v>590</v>
      </c>
      <c r="C21" s="57" t="s">
        <v>7</v>
      </c>
      <c r="D21" s="58">
        <v>5</v>
      </c>
      <c r="E21" s="49">
        <f>'BPU HT-BT'!F26</f>
        <v>0</v>
      </c>
      <c r="F21" s="139">
        <f t="shared" si="3"/>
        <v>0</v>
      </c>
    </row>
    <row r="22" spans="1:6" x14ac:dyDescent="0.25">
      <c r="A22" s="56" t="s">
        <v>888</v>
      </c>
      <c r="B22" s="33" t="s">
        <v>591</v>
      </c>
      <c r="C22" s="57" t="s">
        <v>7</v>
      </c>
      <c r="D22" s="58">
        <v>5</v>
      </c>
      <c r="E22" s="49">
        <f>'BPU HT-BT'!F27</f>
        <v>0</v>
      </c>
      <c r="F22" s="139">
        <f t="shared" si="3"/>
        <v>0</v>
      </c>
    </row>
    <row r="23" spans="1:6" x14ac:dyDescent="0.25">
      <c r="A23" s="56" t="s">
        <v>889</v>
      </c>
      <c r="B23" s="33" t="s">
        <v>592</v>
      </c>
      <c r="C23" s="57" t="s">
        <v>7</v>
      </c>
      <c r="D23" s="58">
        <v>5</v>
      </c>
      <c r="E23" s="49">
        <f>'BPU HT-BT'!F28</f>
        <v>0</v>
      </c>
      <c r="F23" s="139">
        <f t="shared" si="3"/>
        <v>0</v>
      </c>
    </row>
    <row r="24" spans="1:6" x14ac:dyDescent="0.25">
      <c r="A24" s="145" t="s">
        <v>593</v>
      </c>
      <c r="B24" s="146"/>
      <c r="C24" s="146"/>
      <c r="D24" s="146"/>
      <c r="E24" s="146"/>
      <c r="F24" s="147"/>
    </row>
    <row r="25" spans="1:6" x14ac:dyDescent="0.25">
      <c r="A25" s="56" t="s">
        <v>890</v>
      </c>
      <c r="B25" s="33" t="s">
        <v>594</v>
      </c>
      <c r="C25" s="57" t="s">
        <v>7</v>
      </c>
      <c r="D25" s="58">
        <v>5</v>
      </c>
      <c r="E25" s="49">
        <f>'BPU HT-BT'!F30</f>
        <v>0</v>
      </c>
      <c r="F25" s="139">
        <f t="shared" ref="F25:F28" si="4">D25*E25</f>
        <v>0</v>
      </c>
    </row>
    <row r="26" spans="1:6" x14ac:dyDescent="0.25">
      <c r="A26" s="56" t="s">
        <v>891</v>
      </c>
      <c r="B26" s="33" t="s">
        <v>595</v>
      </c>
      <c r="C26" s="57" t="s">
        <v>7</v>
      </c>
      <c r="D26" s="58">
        <v>5</v>
      </c>
      <c r="E26" s="49">
        <f>'BPU HT-BT'!F31</f>
        <v>0</v>
      </c>
      <c r="F26" s="139">
        <f t="shared" si="4"/>
        <v>0</v>
      </c>
    </row>
    <row r="27" spans="1:6" x14ac:dyDescent="0.25">
      <c r="A27" s="56" t="s">
        <v>892</v>
      </c>
      <c r="B27" s="33" t="s">
        <v>596</v>
      </c>
      <c r="C27" s="57" t="s">
        <v>7</v>
      </c>
      <c r="D27" s="58">
        <v>5</v>
      </c>
      <c r="E27" s="49">
        <f>'BPU HT-BT'!F32</f>
        <v>0</v>
      </c>
      <c r="F27" s="139">
        <f t="shared" si="4"/>
        <v>0</v>
      </c>
    </row>
    <row r="28" spans="1:6" x14ac:dyDescent="0.25">
      <c r="A28" s="56" t="s">
        <v>893</v>
      </c>
      <c r="B28" s="33" t="s">
        <v>597</v>
      </c>
      <c r="C28" s="57" t="s">
        <v>7</v>
      </c>
      <c r="D28" s="58">
        <v>5</v>
      </c>
      <c r="E28" s="49">
        <f>'BPU HT-BT'!F33</f>
        <v>0</v>
      </c>
      <c r="F28" s="139">
        <f t="shared" si="4"/>
        <v>0</v>
      </c>
    </row>
    <row r="29" spans="1:6" x14ac:dyDescent="0.25">
      <c r="A29" s="145" t="s">
        <v>598</v>
      </c>
      <c r="B29" s="146"/>
      <c r="C29" s="146"/>
      <c r="D29" s="146"/>
      <c r="E29" s="146"/>
      <c r="F29" s="147"/>
    </row>
    <row r="30" spans="1:6" x14ac:dyDescent="0.25">
      <c r="A30" s="56" t="s">
        <v>894</v>
      </c>
      <c r="B30" s="33" t="s">
        <v>599</v>
      </c>
      <c r="C30" s="57" t="s">
        <v>7</v>
      </c>
      <c r="D30" s="58">
        <v>5</v>
      </c>
      <c r="E30" s="49">
        <f>'BPU HT-BT'!F35</f>
        <v>0</v>
      </c>
      <c r="F30" s="139">
        <f t="shared" ref="F30:F33" si="5">D30*E30</f>
        <v>0</v>
      </c>
    </row>
    <row r="31" spans="1:6" x14ac:dyDescent="0.25">
      <c r="A31" s="56" t="s">
        <v>895</v>
      </c>
      <c r="B31" s="33" t="s">
        <v>600</v>
      </c>
      <c r="C31" s="57" t="s">
        <v>7</v>
      </c>
      <c r="D31" s="58">
        <v>5</v>
      </c>
      <c r="E31" s="49">
        <f>'BPU HT-BT'!F36</f>
        <v>0</v>
      </c>
      <c r="F31" s="139">
        <f t="shared" si="5"/>
        <v>0</v>
      </c>
    </row>
    <row r="32" spans="1:6" x14ac:dyDescent="0.25">
      <c r="A32" s="56" t="s">
        <v>896</v>
      </c>
      <c r="B32" s="33" t="s">
        <v>601</v>
      </c>
      <c r="C32" s="57" t="s">
        <v>7</v>
      </c>
      <c r="D32" s="58">
        <v>5</v>
      </c>
      <c r="E32" s="49">
        <f>'BPU HT-BT'!F37</f>
        <v>0</v>
      </c>
      <c r="F32" s="139">
        <f t="shared" si="5"/>
        <v>0</v>
      </c>
    </row>
    <row r="33" spans="1:6" x14ac:dyDescent="0.25">
      <c r="A33" s="56" t="s">
        <v>897</v>
      </c>
      <c r="B33" s="33" t="s">
        <v>602</v>
      </c>
      <c r="C33" s="57" t="s">
        <v>7</v>
      </c>
      <c r="D33" s="58">
        <v>5</v>
      </c>
      <c r="E33" s="49">
        <f>'BPU HT-BT'!F38</f>
        <v>0</v>
      </c>
      <c r="F33" s="139">
        <f t="shared" si="5"/>
        <v>0</v>
      </c>
    </row>
    <row r="34" spans="1:6" x14ac:dyDescent="0.25">
      <c r="A34" s="145" t="s">
        <v>603</v>
      </c>
      <c r="B34" s="146"/>
      <c r="C34" s="146"/>
      <c r="D34" s="146"/>
      <c r="E34" s="146"/>
      <c r="F34" s="147"/>
    </row>
    <row r="35" spans="1:6" x14ac:dyDescent="0.25">
      <c r="A35" s="56" t="s">
        <v>898</v>
      </c>
      <c r="B35" s="33" t="s">
        <v>589</v>
      </c>
      <c r="C35" s="57" t="s">
        <v>7</v>
      </c>
      <c r="D35" s="58">
        <v>5</v>
      </c>
      <c r="E35" s="49">
        <f>'BPU HT-BT'!F40</f>
        <v>0</v>
      </c>
      <c r="F35" s="139">
        <f t="shared" ref="F35:F38" si="6">D35*E35</f>
        <v>0</v>
      </c>
    </row>
    <row r="36" spans="1:6" x14ac:dyDescent="0.25">
      <c r="A36" s="56" t="s">
        <v>899</v>
      </c>
      <c r="B36" s="33" t="s">
        <v>590</v>
      </c>
      <c r="C36" s="57" t="s">
        <v>7</v>
      </c>
      <c r="D36" s="58">
        <v>5</v>
      </c>
      <c r="E36" s="49">
        <f>'BPU HT-BT'!F41</f>
        <v>0</v>
      </c>
      <c r="F36" s="139">
        <f t="shared" si="6"/>
        <v>0</v>
      </c>
    </row>
    <row r="37" spans="1:6" x14ac:dyDescent="0.25">
      <c r="A37" s="56" t="s">
        <v>900</v>
      </c>
      <c r="B37" s="33" t="s">
        <v>591</v>
      </c>
      <c r="C37" s="57" t="s">
        <v>7</v>
      </c>
      <c r="D37" s="58">
        <v>5</v>
      </c>
      <c r="E37" s="49">
        <f>'BPU HT-BT'!F42</f>
        <v>0</v>
      </c>
      <c r="F37" s="139">
        <f t="shared" si="6"/>
        <v>0</v>
      </c>
    </row>
    <row r="38" spans="1:6" x14ac:dyDescent="0.25">
      <c r="A38" s="56" t="s">
        <v>901</v>
      </c>
      <c r="B38" s="33" t="s">
        <v>592</v>
      </c>
      <c r="C38" s="57" t="s">
        <v>7</v>
      </c>
      <c r="D38" s="58">
        <v>5</v>
      </c>
      <c r="E38" s="49">
        <f>'BPU HT-BT'!F43</f>
        <v>0</v>
      </c>
      <c r="F38" s="139">
        <f t="shared" si="6"/>
        <v>0</v>
      </c>
    </row>
    <row r="39" spans="1:6" x14ac:dyDescent="0.25">
      <c r="A39" s="145" t="s">
        <v>604</v>
      </c>
      <c r="B39" s="146"/>
      <c r="C39" s="146"/>
      <c r="D39" s="146"/>
      <c r="E39" s="146"/>
      <c r="F39" s="147"/>
    </row>
    <row r="40" spans="1:6" x14ac:dyDescent="0.25">
      <c r="A40" s="56" t="s">
        <v>902</v>
      </c>
      <c r="B40" s="33" t="s">
        <v>594</v>
      </c>
      <c r="C40" s="57" t="s">
        <v>7</v>
      </c>
      <c r="D40" s="58">
        <v>5</v>
      </c>
      <c r="E40" s="49">
        <f>'BPU HT-BT'!F45</f>
        <v>0</v>
      </c>
      <c r="F40" s="139">
        <f t="shared" ref="F40:F43" si="7">D40*E40</f>
        <v>0</v>
      </c>
    </row>
    <row r="41" spans="1:6" x14ac:dyDescent="0.25">
      <c r="A41" s="56" t="s">
        <v>903</v>
      </c>
      <c r="B41" s="33" t="s">
        <v>595</v>
      </c>
      <c r="C41" s="57" t="s">
        <v>7</v>
      </c>
      <c r="D41" s="58">
        <v>5</v>
      </c>
      <c r="E41" s="49">
        <f>'BPU HT-BT'!F46</f>
        <v>0</v>
      </c>
      <c r="F41" s="139">
        <f t="shared" si="7"/>
        <v>0</v>
      </c>
    </row>
    <row r="42" spans="1:6" x14ac:dyDescent="0.25">
      <c r="A42" s="56" t="s">
        <v>904</v>
      </c>
      <c r="B42" s="33" t="s">
        <v>596</v>
      </c>
      <c r="C42" s="57" t="s">
        <v>7</v>
      </c>
      <c r="D42" s="58">
        <v>5</v>
      </c>
      <c r="E42" s="49">
        <f>'BPU HT-BT'!F47</f>
        <v>0</v>
      </c>
      <c r="F42" s="139">
        <f t="shared" si="7"/>
        <v>0</v>
      </c>
    </row>
    <row r="43" spans="1:6" x14ac:dyDescent="0.25">
      <c r="A43" s="56" t="s">
        <v>905</v>
      </c>
      <c r="B43" s="33" t="s">
        <v>597</v>
      </c>
      <c r="C43" s="57" t="s">
        <v>7</v>
      </c>
      <c r="D43" s="58">
        <v>5</v>
      </c>
      <c r="E43" s="49">
        <f>'BPU HT-BT'!F48</f>
        <v>0</v>
      </c>
      <c r="F43" s="139">
        <f t="shared" si="7"/>
        <v>0</v>
      </c>
    </row>
    <row r="44" spans="1:6" x14ac:dyDescent="0.25">
      <c r="A44" s="145" t="s">
        <v>605</v>
      </c>
      <c r="B44" s="146"/>
      <c r="C44" s="146"/>
      <c r="D44" s="146"/>
      <c r="E44" s="146"/>
      <c r="F44" s="147"/>
    </row>
    <row r="45" spans="1:6" x14ac:dyDescent="0.25">
      <c r="A45" s="56" t="s">
        <v>906</v>
      </c>
      <c r="B45" s="33" t="s">
        <v>599</v>
      </c>
      <c r="C45" s="57" t="s">
        <v>7</v>
      </c>
      <c r="D45" s="58">
        <v>5</v>
      </c>
      <c r="E45" s="49">
        <f>'BPU HT-BT'!F50</f>
        <v>0</v>
      </c>
      <c r="F45" s="139">
        <f t="shared" ref="F45:F48" si="8">D45*E45</f>
        <v>0</v>
      </c>
    </row>
    <row r="46" spans="1:6" x14ac:dyDescent="0.25">
      <c r="A46" s="56" t="s">
        <v>907</v>
      </c>
      <c r="B46" s="33" t="s">
        <v>600</v>
      </c>
      <c r="C46" s="57" t="s">
        <v>7</v>
      </c>
      <c r="D46" s="58">
        <v>5</v>
      </c>
      <c r="E46" s="49">
        <f>'BPU HT-BT'!F51</f>
        <v>0</v>
      </c>
      <c r="F46" s="139">
        <f t="shared" si="8"/>
        <v>0</v>
      </c>
    </row>
    <row r="47" spans="1:6" x14ac:dyDescent="0.25">
      <c r="A47" s="56" t="s">
        <v>908</v>
      </c>
      <c r="B47" s="33" t="s">
        <v>601</v>
      </c>
      <c r="C47" s="57" t="s">
        <v>7</v>
      </c>
      <c r="D47" s="58">
        <v>5</v>
      </c>
      <c r="E47" s="49">
        <f>'BPU HT-BT'!F52</f>
        <v>0</v>
      </c>
      <c r="F47" s="139">
        <f t="shared" si="8"/>
        <v>0</v>
      </c>
    </row>
    <row r="48" spans="1:6" x14ac:dyDescent="0.25">
      <c r="A48" s="56" t="s">
        <v>909</v>
      </c>
      <c r="B48" s="59" t="s">
        <v>606</v>
      </c>
      <c r="C48" s="60" t="s">
        <v>7</v>
      </c>
      <c r="D48" s="58">
        <v>5</v>
      </c>
      <c r="E48" s="49">
        <f>'BPU HT-BT'!F53</f>
        <v>0</v>
      </c>
      <c r="F48" s="139">
        <f t="shared" si="8"/>
        <v>0</v>
      </c>
    </row>
    <row r="49" spans="1:6" x14ac:dyDescent="0.25">
      <c r="A49" s="143" t="s">
        <v>607</v>
      </c>
      <c r="B49" s="149"/>
      <c r="C49" s="149"/>
      <c r="D49" s="149"/>
      <c r="E49" s="149"/>
      <c r="F49" s="150"/>
    </row>
    <row r="50" spans="1:6" x14ac:dyDescent="0.25">
      <c r="A50" s="145" t="s">
        <v>608</v>
      </c>
      <c r="B50" s="146"/>
      <c r="C50" s="146"/>
      <c r="D50" s="146"/>
      <c r="E50" s="146"/>
      <c r="F50" s="147"/>
    </row>
    <row r="51" spans="1:6" x14ac:dyDescent="0.25">
      <c r="A51" s="61" t="s">
        <v>910</v>
      </c>
      <c r="B51" s="34" t="s">
        <v>609</v>
      </c>
      <c r="C51" s="63" t="s">
        <v>7</v>
      </c>
      <c r="D51" s="58">
        <v>1</v>
      </c>
      <c r="E51" s="49">
        <f>'BPU HT-BT'!F56</f>
        <v>0</v>
      </c>
      <c r="F51" s="139">
        <f t="shared" ref="F51:F52" si="9">D51*E51</f>
        <v>0</v>
      </c>
    </row>
    <row r="52" spans="1:6" x14ac:dyDescent="0.25">
      <c r="A52" s="61" t="s">
        <v>911</v>
      </c>
      <c r="B52" s="62" t="s">
        <v>610</v>
      </c>
      <c r="C52" s="63" t="s">
        <v>7</v>
      </c>
      <c r="D52" s="58">
        <v>1</v>
      </c>
      <c r="E52" s="49">
        <f>'BPU HT-BT'!F57</f>
        <v>0</v>
      </c>
      <c r="F52" s="139">
        <f t="shared" si="9"/>
        <v>0</v>
      </c>
    </row>
    <row r="53" spans="1:6" x14ac:dyDescent="0.25">
      <c r="A53" s="145" t="s">
        <v>611</v>
      </c>
      <c r="B53" s="146"/>
      <c r="C53" s="146"/>
      <c r="D53" s="146"/>
      <c r="E53" s="146"/>
      <c r="F53" s="147"/>
    </row>
    <row r="54" spans="1:6" x14ac:dyDescent="0.25">
      <c r="A54" s="61" t="s">
        <v>912</v>
      </c>
      <c r="B54" s="34" t="s">
        <v>1215</v>
      </c>
      <c r="C54" s="63" t="s">
        <v>8</v>
      </c>
      <c r="D54" s="58">
        <v>10</v>
      </c>
      <c r="E54" s="49">
        <f>'BPU HT-BT'!F59</f>
        <v>0</v>
      </c>
      <c r="F54" s="139">
        <f t="shared" ref="F54:F57" si="10">D54*E54</f>
        <v>0</v>
      </c>
    </row>
    <row r="55" spans="1:6" x14ac:dyDescent="0.25">
      <c r="A55" s="61" t="s">
        <v>913</v>
      </c>
      <c r="B55" s="62" t="s">
        <v>1216</v>
      </c>
      <c r="C55" s="63" t="s">
        <v>8</v>
      </c>
      <c r="D55" s="58">
        <v>10</v>
      </c>
      <c r="E55" s="49">
        <f>'BPU HT-BT'!F60</f>
        <v>0</v>
      </c>
      <c r="F55" s="139">
        <f t="shared" si="10"/>
        <v>0</v>
      </c>
    </row>
    <row r="56" spans="1:6" x14ac:dyDescent="0.25">
      <c r="A56" s="61" t="s">
        <v>914</v>
      </c>
      <c r="B56" s="62" t="s">
        <v>1217</v>
      </c>
      <c r="C56" s="63" t="s">
        <v>8</v>
      </c>
      <c r="D56" s="58">
        <v>10</v>
      </c>
      <c r="E56" s="49">
        <f>'BPU HT-BT'!F61</f>
        <v>0</v>
      </c>
      <c r="F56" s="139">
        <f t="shared" si="10"/>
        <v>0</v>
      </c>
    </row>
    <row r="57" spans="1:6" x14ac:dyDescent="0.25">
      <c r="A57" s="61" t="s">
        <v>915</v>
      </c>
      <c r="B57" s="62" t="s">
        <v>1218</v>
      </c>
      <c r="C57" s="63" t="s">
        <v>8</v>
      </c>
      <c r="D57" s="58">
        <v>10</v>
      </c>
      <c r="E57" s="49">
        <f>'BPU HT-BT'!F62</f>
        <v>0</v>
      </c>
      <c r="F57" s="139">
        <f t="shared" si="10"/>
        <v>0</v>
      </c>
    </row>
    <row r="58" spans="1:6" x14ac:dyDescent="0.25">
      <c r="A58" s="145" t="s">
        <v>612</v>
      </c>
      <c r="B58" s="146"/>
      <c r="C58" s="146"/>
      <c r="D58" s="146"/>
      <c r="E58" s="146"/>
      <c r="F58" s="147"/>
    </row>
    <row r="59" spans="1:6" x14ac:dyDescent="0.25">
      <c r="A59" s="61" t="s">
        <v>916</v>
      </c>
      <c r="B59" s="34" t="s">
        <v>612</v>
      </c>
      <c r="C59" s="64" t="s">
        <v>7</v>
      </c>
      <c r="D59" s="65">
        <v>1</v>
      </c>
      <c r="E59" s="140">
        <f>'BPU HT-BT'!F64</f>
        <v>0</v>
      </c>
      <c r="F59" s="141">
        <f>D59*E59</f>
        <v>0</v>
      </c>
    </row>
    <row r="60" spans="1:6" x14ac:dyDescent="0.25">
      <c r="A60" s="145" t="s">
        <v>613</v>
      </c>
      <c r="B60" s="146"/>
      <c r="C60" s="146"/>
      <c r="D60" s="146"/>
      <c r="E60" s="146"/>
      <c r="F60" s="147"/>
    </row>
    <row r="61" spans="1:6" x14ac:dyDescent="0.25">
      <c r="A61" s="66" t="s">
        <v>917</v>
      </c>
      <c r="B61" s="67" t="s">
        <v>866</v>
      </c>
      <c r="C61" s="68" t="s">
        <v>7</v>
      </c>
      <c r="D61" s="58">
        <v>1</v>
      </c>
      <c r="E61" s="49">
        <f>'BPU HT-BT'!F66</f>
        <v>0</v>
      </c>
      <c r="F61" s="139">
        <f t="shared" ref="F61:F65" si="11">D61*E61</f>
        <v>0</v>
      </c>
    </row>
    <row r="62" spans="1:6" x14ac:dyDescent="0.25">
      <c r="A62" s="66" t="s">
        <v>918</v>
      </c>
      <c r="B62" s="67" t="s">
        <v>867</v>
      </c>
      <c r="C62" s="68" t="s">
        <v>7</v>
      </c>
      <c r="D62" s="58">
        <v>1</v>
      </c>
      <c r="E62" s="49">
        <f>'BPU HT-BT'!F67</f>
        <v>0</v>
      </c>
      <c r="F62" s="139">
        <f t="shared" si="11"/>
        <v>0</v>
      </c>
    </row>
    <row r="63" spans="1:6" x14ac:dyDescent="0.25">
      <c r="A63" s="66" t="s">
        <v>919</v>
      </c>
      <c r="B63" s="67" t="s">
        <v>868</v>
      </c>
      <c r="C63" s="68" t="s">
        <v>7</v>
      </c>
      <c r="D63" s="58">
        <v>1</v>
      </c>
      <c r="E63" s="49">
        <f>'BPU HT-BT'!F68</f>
        <v>0</v>
      </c>
      <c r="F63" s="139">
        <f t="shared" si="11"/>
        <v>0</v>
      </c>
    </row>
    <row r="64" spans="1:6" x14ac:dyDescent="0.25">
      <c r="A64" s="66" t="s">
        <v>920</v>
      </c>
      <c r="B64" s="67" t="s">
        <v>869</v>
      </c>
      <c r="C64" s="68" t="s">
        <v>7</v>
      </c>
      <c r="D64" s="58">
        <v>1</v>
      </c>
      <c r="E64" s="49">
        <f>'BPU HT-BT'!F69</f>
        <v>0</v>
      </c>
      <c r="F64" s="139">
        <f t="shared" si="11"/>
        <v>0</v>
      </c>
    </row>
    <row r="65" spans="1:6" x14ac:dyDescent="0.25">
      <c r="A65" s="66" t="s">
        <v>921</v>
      </c>
      <c r="B65" s="67" t="s">
        <v>870</v>
      </c>
      <c r="C65" s="68" t="s">
        <v>7</v>
      </c>
      <c r="D65" s="58">
        <v>1</v>
      </c>
      <c r="E65" s="49">
        <f>'BPU HT-BT'!F70</f>
        <v>0</v>
      </c>
      <c r="F65" s="139">
        <f t="shared" si="11"/>
        <v>0</v>
      </c>
    </row>
    <row r="66" spans="1:6" x14ac:dyDescent="0.25">
      <c r="A66" s="145" t="s">
        <v>614</v>
      </c>
      <c r="B66" s="146"/>
      <c r="C66" s="146"/>
      <c r="D66" s="146"/>
      <c r="E66" s="146"/>
      <c r="F66" s="147"/>
    </row>
    <row r="67" spans="1:6" x14ac:dyDescent="0.25">
      <c r="A67" s="69" t="s">
        <v>922</v>
      </c>
      <c r="B67" s="29" t="s">
        <v>615</v>
      </c>
      <c r="C67" s="68" t="s">
        <v>7</v>
      </c>
      <c r="D67" s="58">
        <v>1</v>
      </c>
      <c r="E67" s="49">
        <f>'BPU HT-BT'!F72</f>
        <v>0</v>
      </c>
      <c r="F67" s="139">
        <f t="shared" ref="F67:F72" si="12">D67*E67</f>
        <v>0</v>
      </c>
    </row>
    <row r="68" spans="1:6" x14ac:dyDescent="0.25">
      <c r="A68" s="69" t="s">
        <v>923</v>
      </c>
      <c r="B68" s="29" t="s">
        <v>616</v>
      </c>
      <c r="C68" s="68" t="s">
        <v>7</v>
      </c>
      <c r="D68" s="58">
        <v>1</v>
      </c>
      <c r="E68" s="49">
        <f>'BPU HT-BT'!F73</f>
        <v>0</v>
      </c>
      <c r="F68" s="139">
        <f t="shared" si="12"/>
        <v>0</v>
      </c>
    </row>
    <row r="69" spans="1:6" x14ac:dyDescent="0.25">
      <c r="A69" s="69" t="s">
        <v>924</v>
      </c>
      <c r="B69" s="29" t="s">
        <v>617</v>
      </c>
      <c r="C69" s="68" t="s">
        <v>7</v>
      </c>
      <c r="D69" s="58">
        <v>1</v>
      </c>
      <c r="E69" s="49">
        <f>'BPU HT-BT'!F74</f>
        <v>0</v>
      </c>
      <c r="F69" s="139">
        <f t="shared" si="12"/>
        <v>0</v>
      </c>
    </row>
    <row r="70" spans="1:6" x14ac:dyDescent="0.25">
      <c r="A70" s="69" t="s">
        <v>925</v>
      </c>
      <c r="B70" s="29" t="s">
        <v>618</v>
      </c>
      <c r="C70" s="68" t="s">
        <v>7</v>
      </c>
      <c r="D70" s="58">
        <v>1</v>
      </c>
      <c r="E70" s="49">
        <f>'BPU HT-BT'!F75</f>
        <v>0</v>
      </c>
      <c r="F70" s="139">
        <f t="shared" si="12"/>
        <v>0</v>
      </c>
    </row>
    <row r="71" spans="1:6" x14ac:dyDescent="0.25">
      <c r="A71" s="69" t="s">
        <v>926</v>
      </c>
      <c r="B71" s="29" t="s">
        <v>619</v>
      </c>
      <c r="C71" s="68" t="s">
        <v>7</v>
      </c>
      <c r="D71" s="58">
        <v>1</v>
      </c>
      <c r="E71" s="49">
        <f>'BPU HT-BT'!F76</f>
        <v>0</v>
      </c>
      <c r="F71" s="139">
        <f t="shared" si="12"/>
        <v>0</v>
      </c>
    </row>
    <row r="72" spans="1:6" x14ac:dyDescent="0.25">
      <c r="A72" s="69" t="s">
        <v>927</v>
      </c>
      <c r="B72" s="29" t="s">
        <v>620</v>
      </c>
      <c r="C72" s="68" t="s">
        <v>7</v>
      </c>
      <c r="D72" s="58">
        <v>1</v>
      </c>
      <c r="E72" s="49">
        <f>'BPU HT-BT'!F77</f>
        <v>0</v>
      </c>
      <c r="F72" s="139">
        <f t="shared" si="12"/>
        <v>0</v>
      </c>
    </row>
    <row r="73" spans="1:6" x14ac:dyDescent="0.25">
      <c r="A73" s="145" t="s">
        <v>621</v>
      </c>
      <c r="B73" s="146"/>
      <c r="C73" s="146"/>
      <c r="D73" s="146"/>
      <c r="E73" s="146"/>
      <c r="F73" s="147"/>
    </row>
    <row r="74" spans="1:6" x14ac:dyDescent="0.25">
      <c r="A74" s="69" t="s">
        <v>928</v>
      </c>
      <c r="B74" s="29" t="s">
        <v>622</v>
      </c>
      <c r="C74" s="68" t="s">
        <v>7</v>
      </c>
      <c r="D74" s="58">
        <v>1</v>
      </c>
      <c r="E74" s="49">
        <f>'BPU HT-BT'!F79</f>
        <v>0</v>
      </c>
      <c r="F74" s="139">
        <f t="shared" ref="F74:F75" si="13">D74*E74</f>
        <v>0</v>
      </c>
    </row>
    <row r="75" spans="1:6" x14ac:dyDescent="0.25">
      <c r="A75" s="69" t="s">
        <v>929</v>
      </c>
      <c r="B75" s="29" t="s">
        <v>623</v>
      </c>
      <c r="C75" s="68" t="s">
        <v>7</v>
      </c>
      <c r="D75" s="58">
        <v>1</v>
      </c>
      <c r="E75" s="49">
        <f>'BPU HT-BT'!F80</f>
        <v>0</v>
      </c>
      <c r="F75" s="139">
        <f t="shared" si="13"/>
        <v>0</v>
      </c>
    </row>
    <row r="76" spans="1:6" x14ac:dyDescent="0.25">
      <c r="A76" s="145" t="s">
        <v>624</v>
      </c>
      <c r="B76" s="146"/>
      <c r="C76" s="146"/>
      <c r="D76" s="146"/>
      <c r="E76" s="146"/>
      <c r="F76" s="147"/>
    </row>
    <row r="77" spans="1:6" x14ac:dyDescent="0.25">
      <c r="A77" s="56" t="s">
        <v>930</v>
      </c>
      <c r="B77" s="33" t="s">
        <v>625</v>
      </c>
      <c r="C77" s="70" t="s">
        <v>7</v>
      </c>
      <c r="D77" s="58">
        <v>1</v>
      </c>
      <c r="E77" s="49">
        <f>'BPU HT-BT'!F82</f>
        <v>0</v>
      </c>
      <c r="F77" s="139">
        <f t="shared" ref="F77:F81" si="14">D77*E77</f>
        <v>0</v>
      </c>
    </row>
    <row r="78" spans="1:6" x14ac:dyDescent="0.25">
      <c r="A78" s="56" t="s">
        <v>931</v>
      </c>
      <c r="B78" s="33" t="s">
        <v>626</v>
      </c>
      <c r="C78" s="70" t="s">
        <v>7</v>
      </c>
      <c r="D78" s="58">
        <v>1</v>
      </c>
      <c r="E78" s="49">
        <f>'BPU HT-BT'!F83</f>
        <v>0</v>
      </c>
      <c r="F78" s="139">
        <f t="shared" si="14"/>
        <v>0</v>
      </c>
    </row>
    <row r="79" spans="1:6" x14ac:dyDescent="0.25">
      <c r="A79" s="56" t="s">
        <v>932</v>
      </c>
      <c r="B79" s="33" t="s">
        <v>627</v>
      </c>
      <c r="C79" s="70" t="s">
        <v>7</v>
      </c>
      <c r="D79" s="58">
        <v>1</v>
      </c>
      <c r="E79" s="49">
        <f>'BPU HT-BT'!F84</f>
        <v>0</v>
      </c>
      <c r="F79" s="139">
        <f t="shared" si="14"/>
        <v>0</v>
      </c>
    </row>
    <row r="80" spans="1:6" x14ac:dyDescent="0.25">
      <c r="A80" s="56" t="s">
        <v>933</v>
      </c>
      <c r="B80" s="33" t="s">
        <v>628</v>
      </c>
      <c r="C80" s="70" t="s">
        <v>7</v>
      </c>
      <c r="D80" s="58">
        <v>1</v>
      </c>
      <c r="E80" s="49">
        <f>'BPU HT-BT'!F85</f>
        <v>0</v>
      </c>
      <c r="F80" s="141">
        <f t="shared" si="14"/>
        <v>0</v>
      </c>
    </row>
    <row r="81" spans="1:6" x14ac:dyDescent="0.25">
      <c r="A81" s="56" t="s">
        <v>934</v>
      </c>
      <c r="B81" s="33" t="s">
        <v>629</v>
      </c>
      <c r="C81" s="70" t="s">
        <v>7</v>
      </c>
      <c r="D81" s="58">
        <v>1</v>
      </c>
      <c r="E81" s="49">
        <f>'BPU HT-BT'!F86</f>
        <v>0</v>
      </c>
      <c r="F81" s="139">
        <f t="shared" si="14"/>
        <v>0</v>
      </c>
    </row>
    <row r="82" spans="1:6" x14ac:dyDescent="0.25">
      <c r="A82" s="145" t="s">
        <v>630</v>
      </c>
      <c r="B82" s="146"/>
      <c r="C82" s="146"/>
      <c r="D82" s="146"/>
      <c r="E82" s="146"/>
      <c r="F82" s="147"/>
    </row>
    <row r="83" spans="1:6" x14ac:dyDescent="0.25">
      <c r="A83" s="56" t="s">
        <v>935</v>
      </c>
      <c r="B83" s="33" t="s">
        <v>631</v>
      </c>
      <c r="C83" s="70" t="s">
        <v>7</v>
      </c>
      <c r="D83" s="58">
        <v>1</v>
      </c>
      <c r="E83" s="49">
        <f>'BPU HT-BT'!F88</f>
        <v>0</v>
      </c>
      <c r="F83" s="139">
        <f t="shared" ref="F83:F84" si="15">D83*E83</f>
        <v>0</v>
      </c>
    </row>
    <row r="84" spans="1:6" x14ac:dyDescent="0.25">
      <c r="A84" s="56" t="s">
        <v>936</v>
      </c>
      <c r="B84" s="33" t="s">
        <v>632</v>
      </c>
      <c r="C84" s="70" t="s">
        <v>7</v>
      </c>
      <c r="D84" s="58">
        <v>1</v>
      </c>
      <c r="E84" s="49">
        <f>'BPU HT-BT'!F89</f>
        <v>0</v>
      </c>
      <c r="F84" s="139">
        <f t="shared" si="15"/>
        <v>0</v>
      </c>
    </row>
    <row r="85" spans="1:6" x14ac:dyDescent="0.25">
      <c r="A85" s="143" t="s">
        <v>633</v>
      </c>
      <c r="B85" s="149"/>
      <c r="C85" s="149"/>
      <c r="D85" s="149"/>
      <c r="E85" s="149"/>
      <c r="F85" s="150"/>
    </row>
    <row r="86" spans="1:6" x14ac:dyDescent="0.25">
      <c r="A86" s="56" t="s">
        <v>937</v>
      </c>
      <c r="B86" s="33" t="s">
        <v>634</v>
      </c>
      <c r="C86" s="70" t="s">
        <v>7</v>
      </c>
      <c r="D86" s="58">
        <v>1</v>
      </c>
      <c r="E86" s="49">
        <f>'BPU HT-BT'!F91</f>
        <v>0</v>
      </c>
      <c r="F86" s="139">
        <f t="shared" ref="F86:F118" si="16">D86*E86</f>
        <v>0</v>
      </c>
    </row>
    <row r="87" spans="1:6" x14ac:dyDescent="0.25">
      <c r="A87" s="56" t="s">
        <v>938</v>
      </c>
      <c r="B87" s="33" t="s">
        <v>635</v>
      </c>
      <c r="C87" s="70" t="s">
        <v>7</v>
      </c>
      <c r="D87" s="58">
        <v>1</v>
      </c>
      <c r="E87" s="49">
        <f>'BPU HT-BT'!F92</f>
        <v>0</v>
      </c>
      <c r="F87" s="139">
        <f t="shared" si="16"/>
        <v>0</v>
      </c>
    </row>
    <row r="88" spans="1:6" x14ac:dyDescent="0.25">
      <c r="A88" s="56" t="s">
        <v>939</v>
      </c>
      <c r="B88" s="33" t="s">
        <v>636</v>
      </c>
      <c r="C88" s="70" t="s">
        <v>7</v>
      </c>
      <c r="D88" s="58">
        <v>1</v>
      </c>
      <c r="E88" s="49">
        <f>'BPU HT-BT'!F93</f>
        <v>0</v>
      </c>
      <c r="F88" s="139">
        <f t="shared" si="16"/>
        <v>0</v>
      </c>
    </row>
    <row r="89" spans="1:6" x14ac:dyDescent="0.25">
      <c r="A89" s="56" t="s">
        <v>940</v>
      </c>
      <c r="B89" s="33" t="s">
        <v>861</v>
      </c>
      <c r="C89" s="70" t="s">
        <v>7</v>
      </c>
      <c r="D89" s="58">
        <v>1</v>
      </c>
      <c r="E89" s="49">
        <f>'BPU HT-BT'!F94</f>
        <v>0</v>
      </c>
      <c r="F89" s="139">
        <f t="shared" si="16"/>
        <v>0</v>
      </c>
    </row>
    <row r="90" spans="1:6" x14ac:dyDescent="0.25">
      <c r="A90" s="56" t="s">
        <v>941</v>
      </c>
      <c r="B90" s="33" t="s">
        <v>637</v>
      </c>
      <c r="C90" s="70" t="s">
        <v>7</v>
      </c>
      <c r="D90" s="58">
        <v>1</v>
      </c>
      <c r="E90" s="49">
        <f>'BPU HT-BT'!F95</f>
        <v>0</v>
      </c>
      <c r="F90" s="139">
        <f t="shared" si="16"/>
        <v>0</v>
      </c>
    </row>
    <row r="91" spans="1:6" x14ac:dyDescent="0.25">
      <c r="A91" s="56" t="s">
        <v>942</v>
      </c>
      <c r="B91" s="33" t="s">
        <v>638</v>
      </c>
      <c r="C91" s="70" t="s">
        <v>7</v>
      </c>
      <c r="D91" s="58">
        <v>1</v>
      </c>
      <c r="E91" s="49">
        <f>'BPU HT-BT'!F96</f>
        <v>0</v>
      </c>
      <c r="F91" s="139">
        <f t="shared" si="16"/>
        <v>0</v>
      </c>
    </row>
    <row r="92" spans="1:6" x14ac:dyDescent="0.25">
      <c r="A92" s="56" t="s">
        <v>943</v>
      </c>
      <c r="B92" s="33" t="s">
        <v>639</v>
      </c>
      <c r="C92" s="70" t="s">
        <v>7</v>
      </c>
      <c r="D92" s="58">
        <v>1</v>
      </c>
      <c r="E92" s="49">
        <f>'BPU HT-BT'!F97</f>
        <v>0</v>
      </c>
      <c r="F92" s="139">
        <f t="shared" si="16"/>
        <v>0</v>
      </c>
    </row>
    <row r="93" spans="1:6" x14ac:dyDescent="0.25">
      <c r="A93" s="56" t="s">
        <v>944</v>
      </c>
      <c r="B93" s="33" t="s">
        <v>640</v>
      </c>
      <c r="C93" s="70" t="s">
        <v>7</v>
      </c>
      <c r="D93" s="58">
        <v>1</v>
      </c>
      <c r="E93" s="49">
        <f>'BPU HT-BT'!F98</f>
        <v>0</v>
      </c>
      <c r="F93" s="139">
        <f t="shared" si="16"/>
        <v>0</v>
      </c>
    </row>
    <row r="94" spans="1:6" x14ac:dyDescent="0.25">
      <c r="A94" s="56" t="s">
        <v>945</v>
      </c>
      <c r="B94" s="33" t="s">
        <v>641</v>
      </c>
      <c r="C94" s="70" t="s">
        <v>7</v>
      </c>
      <c r="D94" s="58">
        <v>1</v>
      </c>
      <c r="E94" s="49">
        <f>'BPU HT-BT'!F99</f>
        <v>0</v>
      </c>
      <c r="F94" s="139">
        <f t="shared" si="16"/>
        <v>0</v>
      </c>
    </row>
    <row r="95" spans="1:6" x14ac:dyDescent="0.25">
      <c r="A95" s="56" t="s">
        <v>946</v>
      </c>
      <c r="B95" s="33" t="s">
        <v>642</v>
      </c>
      <c r="C95" s="70" t="s">
        <v>7</v>
      </c>
      <c r="D95" s="58">
        <v>1</v>
      </c>
      <c r="E95" s="49">
        <f>'BPU HT-BT'!F100</f>
        <v>0</v>
      </c>
      <c r="F95" s="139">
        <f t="shared" si="16"/>
        <v>0</v>
      </c>
    </row>
    <row r="96" spans="1:6" x14ac:dyDescent="0.25">
      <c r="A96" s="56" t="s">
        <v>947</v>
      </c>
      <c r="B96" s="33" t="s">
        <v>643</v>
      </c>
      <c r="C96" s="70" t="s">
        <v>7</v>
      </c>
      <c r="D96" s="58">
        <v>1</v>
      </c>
      <c r="E96" s="49">
        <f>'BPU HT-BT'!F101</f>
        <v>0</v>
      </c>
      <c r="F96" s="139">
        <f t="shared" si="16"/>
        <v>0</v>
      </c>
    </row>
    <row r="97" spans="1:6" x14ac:dyDescent="0.25">
      <c r="A97" s="56" t="s">
        <v>948</v>
      </c>
      <c r="B97" s="33" t="s">
        <v>644</v>
      </c>
      <c r="C97" s="70" t="s">
        <v>7</v>
      </c>
      <c r="D97" s="58">
        <v>1</v>
      </c>
      <c r="E97" s="49">
        <f>'BPU HT-BT'!F102</f>
        <v>0</v>
      </c>
      <c r="F97" s="139">
        <f t="shared" si="16"/>
        <v>0</v>
      </c>
    </row>
    <row r="98" spans="1:6" x14ac:dyDescent="0.25">
      <c r="A98" s="56" t="s">
        <v>949</v>
      </c>
      <c r="B98" s="33" t="s">
        <v>645</v>
      </c>
      <c r="C98" s="70" t="s">
        <v>7</v>
      </c>
      <c r="D98" s="58">
        <v>1</v>
      </c>
      <c r="E98" s="49">
        <f>'BPU HT-BT'!F103</f>
        <v>0</v>
      </c>
      <c r="F98" s="139">
        <f t="shared" si="16"/>
        <v>0</v>
      </c>
    </row>
    <row r="99" spans="1:6" x14ac:dyDescent="0.25">
      <c r="A99" s="56" t="s">
        <v>950</v>
      </c>
      <c r="B99" s="33" t="s">
        <v>646</v>
      </c>
      <c r="C99" s="70" t="s">
        <v>7</v>
      </c>
      <c r="D99" s="58">
        <v>1</v>
      </c>
      <c r="E99" s="49">
        <f>'BPU HT-BT'!F104</f>
        <v>0</v>
      </c>
      <c r="F99" s="139">
        <f t="shared" si="16"/>
        <v>0</v>
      </c>
    </row>
    <row r="100" spans="1:6" x14ac:dyDescent="0.25">
      <c r="A100" s="56" t="s">
        <v>951</v>
      </c>
      <c r="B100" s="33" t="s">
        <v>647</v>
      </c>
      <c r="C100" s="70" t="s">
        <v>7</v>
      </c>
      <c r="D100" s="58">
        <v>1</v>
      </c>
      <c r="E100" s="49">
        <f>'BPU HT-BT'!F105</f>
        <v>0</v>
      </c>
      <c r="F100" s="139">
        <f t="shared" si="16"/>
        <v>0</v>
      </c>
    </row>
    <row r="101" spans="1:6" x14ac:dyDescent="0.25">
      <c r="A101" s="56" t="s">
        <v>952</v>
      </c>
      <c r="B101" s="33" t="s">
        <v>648</v>
      </c>
      <c r="C101" s="70" t="s">
        <v>7</v>
      </c>
      <c r="D101" s="58">
        <v>1</v>
      </c>
      <c r="E101" s="49">
        <f>'BPU HT-BT'!F106</f>
        <v>0</v>
      </c>
      <c r="F101" s="139">
        <f t="shared" si="16"/>
        <v>0</v>
      </c>
    </row>
    <row r="102" spans="1:6" x14ac:dyDescent="0.25">
      <c r="A102" s="56" t="s">
        <v>953</v>
      </c>
      <c r="B102" s="33" t="s">
        <v>649</v>
      </c>
      <c r="C102" s="70" t="s">
        <v>7</v>
      </c>
      <c r="D102" s="58">
        <v>1</v>
      </c>
      <c r="E102" s="49">
        <f>'BPU HT-BT'!F107</f>
        <v>0</v>
      </c>
      <c r="F102" s="139">
        <f t="shared" si="16"/>
        <v>0</v>
      </c>
    </row>
    <row r="103" spans="1:6" x14ac:dyDescent="0.25">
      <c r="A103" s="56" t="s">
        <v>954</v>
      </c>
      <c r="B103" s="33" t="s">
        <v>650</v>
      </c>
      <c r="C103" s="70" t="s">
        <v>7</v>
      </c>
      <c r="D103" s="58">
        <v>1</v>
      </c>
      <c r="E103" s="49">
        <f>'BPU HT-BT'!F108</f>
        <v>0</v>
      </c>
      <c r="F103" s="139">
        <f t="shared" si="16"/>
        <v>0</v>
      </c>
    </row>
    <row r="104" spans="1:6" x14ac:dyDescent="0.25">
      <c r="A104" s="56" t="s">
        <v>955</v>
      </c>
      <c r="B104" s="33" t="s">
        <v>651</v>
      </c>
      <c r="C104" s="70" t="s">
        <v>7</v>
      </c>
      <c r="D104" s="58">
        <v>1</v>
      </c>
      <c r="E104" s="49">
        <f>'BPU HT-BT'!F109</f>
        <v>0</v>
      </c>
      <c r="F104" s="139">
        <f t="shared" si="16"/>
        <v>0</v>
      </c>
    </row>
    <row r="105" spans="1:6" x14ac:dyDescent="0.25">
      <c r="A105" s="56" t="s">
        <v>956</v>
      </c>
      <c r="B105" s="33" t="s">
        <v>652</v>
      </c>
      <c r="C105" s="70" t="s">
        <v>7</v>
      </c>
      <c r="D105" s="58">
        <v>1</v>
      </c>
      <c r="E105" s="49">
        <f>'BPU HT-BT'!F110</f>
        <v>0</v>
      </c>
      <c r="F105" s="139">
        <f t="shared" si="16"/>
        <v>0</v>
      </c>
    </row>
    <row r="106" spans="1:6" x14ac:dyDescent="0.25">
      <c r="A106" s="56" t="s">
        <v>957</v>
      </c>
      <c r="B106" s="33" t="s">
        <v>653</v>
      </c>
      <c r="C106" s="70" t="s">
        <v>7</v>
      </c>
      <c r="D106" s="58">
        <v>1</v>
      </c>
      <c r="E106" s="49">
        <f>'BPU HT-BT'!F111</f>
        <v>0</v>
      </c>
      <c r="F106" s="139">
        <f t="shared" si="16"/>
        <v>0</v>
      </c>
    </row>
    <row r="107" spans="1:6" x14ac:dyDescent="0.25">
      <c r="A107" s="56" t="s">
        <v>958</v>
      </c>
      <c r="B107" s="33" t="s">
        <v>654</v>
      </c>
      <c r="C107" s="70" t="s">
        <v>7</v>
      </c>
      <c r="D107" s="58">
        <v>1</v>
      </c>
      <c r="E107" s="49">
        <f>'BPU HT-BT'!F112</f>
        <v>0</v>
      </c>
      <c r="F107" s="139">
        <f t="shared" si="16"/>
        <v>0</v>
      </c>
    </row>
    <row r="108" spans="1:6" x14ac:dyDescent="0.25">
      <c r="A108" s="56" t="s">
        <v>959</v>
      </c>
      <c r="B108" s="33" t="s">
        <v>1219</v>
      </c>
      <c r="C108" s="70" t="s">
        <v>7</v>
      </c>
      <c r="D108" s="58">
        <v>1</v>
      </c>
      <c r="E108" s="49">
        <f>'BPU HT-BT'!F113</f>
        <v>0</v>
      </c>
      <c r="F108" s="139">
        <f t="shared" si="16"/>
        <v>0</v>
      </c>
    </row>
    <row r="109" spans="1:6" x14ac:dyDescent="0.25">
      <c r="A109" s="56" t="s">
        <v>960</v>
      </c>
      <c r="B109" s="71" t="s">
        <v>655</v>
      </c>
      <c r="C109" s="70" t="s">
        <v>7</v>
      </c>
      <c r="D109" s="58">
        <v>1</v>
      </c>
      <c r="E109" s="49">
        <f>'BPU HT-BT'!F114</f>
        <v>0</v>
      </c>
      <c r="F109" s="139">
        <f t="shared" si="16"/>
        <v>0</v>
      </c>
    </row>
    <row r="110" spans="1:6" x14ac:dyDescent="0.25">
      <c r="A110" s="56" t="s">
        <v>961</v>
      </c>
      <c r="B110" s="71" t="s">
        <v>656</v>
      </c>
      <c r="C110" s="70" t="s">
        <v>7</v>
      </c>
      <c r="D110" s="58">
        <v>1</v>
      </c>
      <c r="E110" s="49">
        <f>'BPU HT-BT'!F115</f>
        <v>0</v>
      </c>
      <c r="F110" s="139">
        <f t="shared" si="16"/>
        <v>0</v>
      </c>
    </row>
    <row r="111" spans="1:6" x14ac:dyDescent="0.25">
      <c r="A111" s="56" t="s">
        <v>962</v>
      </c>
      <c r="B111" s="71" t="s">
        <v>657</v>
      </c>
      <c r="C111" s="70" t="s">
        <v>7</v>
      </c>
      <c r="D111" s="58">
        <v>1</v>
      </c>
      <c r="E111" s="49">
        <f>'BPU HT-BT'!F116</f>
        <v>0</v>
      </c>
      <c r="F111" s="139">
        <f t="shared" si="16"/>
        <v>0</v>
      </c>
    </row>
    <row r="112" spans="1:6" x14ac:dyDescent="0.25">
      <c r="A112" s="56" t="s">
        <v>963</v>
      </c>
      <c r="B112" s="71" t="s">
        <v>658</v>
      </c>
      <c r="C112" s="70" t="s">
        <v>7</v>
      </c>
      <c r="D112" s="58">
        <v>1</v>
      </c>
      <c r="E112" s="49">
        <f>'BPU HT-BT'!F117</f>
        <v>0</v>
      </c>
      <c r="F112" s="139">
        <f t="shared" si="16"/>
        <v>0</v>
      </c>
    </row>
    <row r="113" spans="1:6" x14ac:dyDescent="0.25">
      <c r="A113" s="56" t="s">
        <v>964</v>
      </c>
      <c r="B113" s="71" t="s">
        <v>659</v>
      </c>
      <c r="C113" s="70" t="s">
        <v>7</v>
      </c>
      <c r="D113" s="58">
        <v>1</v>
      </c>
      <c r="E113" s="49">
        <f>'BPU HT-BT'!F118</f>
        <v>0</v>
      </c>
      <c r="F113" s="139">
        <f t="shared" si="16"/>
        <v>0</v>
      </c>
    </row>
    <row r="114" spans="1:6" x14ac:dyDescent="0.25">
      <c r="A114" s="56" t="s">
        <v>965</v>
      </c>
      <c r="B114" s="71" t="s">
        <v>660</v>
      </c>
      <c r="C114" s="70" t="s">
        <v>7</v>
      </c>
      <c r="D114" s="58">
        <v>1</v>
      </c>
      <c r="E114" s="49">
        <f>'BPU HT-BT'!F119</f>
        <v>0</v>
      </c>
      <c r="F114" s="139">
        <f t="shared" si="16"/>
        <v>0</v>
      </c>
    </row>
    <row r="115" spans="1:6" x14ac:dyDescent="0.25">
      <c r="A115" s="56" t="s">
        <v>966</v>
      </c>
      <c r="B115" s="71" t="s">
        <v>661</v>
      </c>
      <c r="C115" s="70" t="s">
        <v>7</v>
      </c>
      <c r="D115" s="58">
        <v>1</v>
      </c>
      <c r="E115" s="49">
        <f>'BPU HT-BT'!F120</f>
        <v>0</v>
      </c>
      <c r="F115" s="139">
        <f t="shared" si="16"/>
        <v>0</v>
      </c>
    </row>
    <row r="116" spans="1:6" x14ac:dyDescent="0.25">
      <c r="A116" s="56" t="s">
        <v>967</v>
      </c>
      <c r="B116" s="71" t="s">
        <v>662</v>
      </c>
      <c r="C116" s="70" t="s">
        <v>7</v>
      </c>
      <c r="D116" s="58">
        <v>1</v>
      </c>
      <c r="E116" s="49">
        <f>'BPU HT-BT'!F121</f>
        <v>0</v>
      </c>
      <c r="F116" s="139">
        <f t="shared" si="16"/>
        <v>0</v>
      </c>
    </row>
    <row r="117" spans="1:6" x14ac:dyDescent="0.25">
      <c r="A117" s="56" t="s">
        <v>968</v>
      </c>
      <c r="B117" s="71" t="s">
        <v>663</v>
      </c>
      <c r="C117" s="70" t="s">
        <v>7</v>
      </c>
      <c r="D117" s="58">
        <v>1</v>
      </c>
      <c r="E117" s="49">
        <f>'BPU HT-BT'!F122</f>
        <v>0</v>
      </c>
      <c r="F117" s="139">
        <f t="shared" si="16"/>
        <v>0</v>
      </c>
    </row>
    <row r="118" spans="1:6" x14ac:dyDescent="0.25">
      <c r="A118" s="56" t="s">
        <v>969</v>
      </c>
      <c r="B118" s="71" t="s">
        <v>664</v>
      </c>
      <c r="C118" s="70" t="s">
        <v>7</v>
      </c>
      <c r="D118" s="58">
        <v>1</v>
      </c>
      <c r="E118" s="49">
        <f>'BPU HT-BT'!F123</f>
        <v>0</v>
      </c>
      <c r="F118" s="139">
        <f t="shared" si="16"/>
        <v>0</v>
      </c>
    </row>
    <row r="119" spans="1:6" x14ac:dyDescent="0.25">
      <c r="A119" s="145" t="s">
        <v>665</v>
      </c>
      <c r="B119" s="146"/>
      <c r="C119" s="146"/>
      <c r="D119" s="146"/>
      <c r="E119" s="146"/>
      <c r="F119" s="147"/>
    </row>
    <row r="120" spans="1:6" x14ac:dyDescent="0.25">
      <c r="A120" s="56" t="s">
        <v>970</v>
      </c>
      <c r="B120" s="72" t="s">
        <v>666</v>
      </c>
      <c r="C120" s="70" t="s">
        <v>7</v>
      </c>
      <c r="D120" s="58">
        <v>10</v>
      </c>
      <c r="E120" s="49">
        <f>'BPU HT-BT'!F125</f>
        <v>0</v>
      </c>
      <c r="F120" s="139">
        <f t="shared" ref="F120:F183" si="17">D120*E120</f>
        <v>0</v>
      </c>
    </row>
    <row r="121" spans="1:6" x14ac:dyDescent="0.25">
      <c r="A121" s="56" t="s">
        <v>971</v>
      </c>
      <c r="B121" s="72" t="s">
        <v>667</v>
      </c>
      <c r="C121" s="70" t="s">
        <v>7</v>
      </c>
      <c r="D121" s="58">
        <v>5</v>
      </c>
      <c r="E121" s="49">
        <f>'BPU HT-BT'!F126</f>
        <v>0</v>
      </c>
      <c r="F121" s="139">
        <f t="shared" si="17"/>
        <v>0</v>
      </c>
    </row>
    <row r="122" spans="1:6" x14ac:dyDescent="0.25">
      <c r="A122" s="56" t="s">
        <v>972</v>
      </c>
      <c r="B122" s="72" t="s">
        <v>668</v>
      </c>
      <c r="C122" s="70" t="s">
        <v>7</v>
      </c>
      <c r="D122" s="58">
        <v>2</v>
      </c>
      <c r="E122" s="49">
        <f>'BPU HT-BT'!F127</f>
        <v>0</v>
      </c>
      <c r="F122" s="139">
        <f t="shared" si="17"/>
        <v>0</v>
      </c>
    </row>
    <row r="123" spans="1:6" x14ac:dyDescent="0.25">
      <c r="A123" s="56" t="s">
        <v>973</v>
      </c>
      <c r="B123" s="72" t="s">
        <v>871</v>
      </c>
      <c r="C123" s="70" t="s">
        <v>7</v>
      </c>
      <c r="D123" s="58">
        <v>2</v>
      </c>
      <c r="E123" s="49">
        <f>'BPU HT-BT'!F128</f>
        <v>0</v>
      </c>
      <c r="F123" s="139">
        <f t="shared" si="17"/>
        <v>0</v>
      </c>
    </row>
    <row r="124" spans="1:6" x14ac:dyDescent="0.25">
      <c r="A124" s="56" t="s">
        <v>974</v>
      </c>
      <c r="B124" s="72" t="s">
        <v>669</v>
      </c>
      <c r="C124" s="70" t="s">
        <v>7</v>
      </c>
      <c r="D124" s="58">
        <v>2</v>
      </c>
      <c r="E124" s="49">
        <f>'BPU HT-BT'!F129</f>
        <v>0</v>
      </c>
      <c r="F124" s="139">
        <f t="shared" si="17"/>
        <v>0</v>
      </c>
    </row>
    <row r="125" spans="1:6" x14ac:dyDescent="0.25">
      <c r="A125" s="56" t="s">
        <v>975</v>
      </c>
      <c r="B125" s="72" t="s">
        <v>670</v>
      </c>
      <c r="C125" s="70" t="s">
        <v>7</v>
      </c>
      <c r="D125" s="58">
        <v>25</v>
      </c>
      <c r="E125" s="49">
        <f>'BPU HT-BT'!F130</f>
        <v>0</v>
      </c>
      <c r="F125" s="139">
        <f t="shared" si="17"/>
        <v>0</v>
      </c>
    </row>
    <row r="126" spans="1:6" x14ac:dyDescent="0.25">
      <c r="A126" s="56" t="s">
        <v>976</v>
      </c>
      <c r="B126" s="72" t="s">
        <v>671</v>
      </c>
      <c r="C126" s="70" t="s">
        <v>7</v>
      </c>
      <c r="D126" s="58">
        <v>25</v>
      </c>
      <c r="E126" s="49">
        <f>'BPU HT-BT'!F131</f>
        <v>0</v>
      </c>
      <c r="F126" s="139">
        <f t="shared" si="17"/>
        <v>0</v>
      </c>
    </row>
    <row r="127" spans="1:6" x14ac:dyDescent="0.25">
      <c r="A127" s="56" t="s">
        <v>977</v>
      </c>
      <c r="B127" s="72" t="s">
        <v>672</v>
      </c>
      <c r="C127" s="70" t="s">
        <v>7</v>
      </c>
      <c r="D127" s="58">
        <v>25</v>
      </c>
      <c r="E127" s="49">
        <f>'BPU HT-BT'!F132</f>
        <v>0</v>
      </c>
      <c r="F127" s="139">
        <f t="shared" si="17"/>
        <v>0</v>
      </c>
    </row>
    <row r="128" spans="1:6" x14ac:dyDescent="0.25">
      <c r="A128" s="56" t="s">
        <v>978</v>
      </c>
      <c r="B128" s="72" t="s">
        <v>673</v>
      </c>
      <c r="C128" s="70" t="s">
        <v>7</v>
      </c>
      <c r="D128" s="58">
        <v>25</v>
      </c>
      <c r="E128" s="49">
        <f>'BPU HT-BT'!F133</f>
        <v>0</v>
      </c>
      <c r="F128" s="139">
        <f t="shared" si="17"/>
        <v>0</v>
      </c>
    </row>
    <row r="129" spans="1:6" x14ac:dyDescent="0.25">
      <c r="A129" s="56" t="s">
        <v>979</v>
      </c>
      <c r="B129" s="72" t="s">
        <v>674</v>
      </c>
      <c r="C129" s="70" t="s">
        <v>7</v>
      </c>
      <c r="D129" s="58">
        <v>25</v>
      </c>
      <c r="E129" s="49">
        <f>'BPU HT-BT'!F134</f>
        <v>0</v>
      </c>
      <c r="F129" s="139">
        <f t="shared" si="17"/>
        <v>0</v>
      </c>
    </row>
    <row r="130" spans="1:6" x14ac:dyDescent="0.25">
      <c r="A130" s="56" t="s">
        <v>980</v>
      </c>
      <c r="B130" s="72" t="s">
        <v>675</v>
      </c>
      <c r="C130" s="70" t="s">
        <v>7</v>
      </c>
      <c r="D130" s="58">
        <v>25</v>
      </c>
      <c r="E130" s="49">
        <f>'BPU HT-BT'!F135</f>
        <v>0</v>
      </c>
      <c r="F130" s="139">
        <f t="shared" si="17"/>
        <v>0</v>
      </c>
    </row>
    <row r="131" spans="1:6" x14ac:dyDescent="0.25">
      <c r="A131" s="56" t="s">
        <v>981</v>
      </c>
      <c r="B131" s="72" t="s">
        <v>676</v>
      </c>
      <c r="C131" s="70" t="s">
        <v>7</v>
      </c>
      <c r="D131" s="58">
        <v>25</v>
      </c>
      <c r="E131" s="49">
        <f>'BPU HT-BT'!F136</f>
        <v>0</v>
      </c>
      <c r="F131" s="139">
        <f t="shared" si="17"/>
        <v>0</v>
      </c>
    </row>
    <row r="132" spans="1:6" x14ac:dyDescent="0.25">
      <c r="A132" s="56" t="s">
        <v>982</v>
      </c>
      <c r="B132" s="72" t="s">
        <v>677</v>
      </c>
      <c r="C132" s="70" t="s">
        <v>7</v>
      </c>
      <c r="D132" s="58">
        <v>25</v>
      </c>
      <c r="E132" s="49">
        <f>'BPU HT-BT'!F137</f>
        <v>0</v>
      </c>
      <c r="F132" s="139">
        <f t="shared" si="17"/>
        <v>0</v>
      </c>
    </row>
    <row r="133" spans="1:6" x14ac:dyDescent="0.25">
      <c r="A133" s="56" t="s">
        <v>983</v>
      </c>
      <c r="B133" s="72" t="s">
        <v>678</v>
      </c>
      <c r="C133" s="70" t="s">
        <v>7</v>
      </c>
      <c r="D133" s="58">
        <v>25</v>
      </c>
      <c r="E133" s="49">
        <f>'BPU HT-BT'!F138</f>
        <v>0</v>
      </c>
      <c r="F133" s="139">
        <f t="shared" si="17"/>
        <v>0</v>
      </c>
    </row>
    <row r="134" spans="1:6" x14ac:dyDescent="0.25">
      <c r="A134" s="56" t="s">
        <v>984</v>
      </c>
      <c r="B134" s="72" t="s">
        <v>679</v>
      </c>
      <c r="C134" s="70" t="s">
        <v>7</v>
      </c>
      <c r="D134" s="58">
        <v>25</v>
      </c>
      <c r="E134" s="49">
        <f>'BPU HT-BT'!F139</f>
        <v>0</v>
      </c>
      <c r="F134" s="139">
        <f t="shared" si="17"/>
        <v>0</v>
      </c>
    </row>
    <row r="135" spans="1:6" x14ac:dyDescent="0.25">
      <c r="A135" s="56" t="s">
        <v>985</v>
      </c>
      <c r="B135" s="72" t="s">
        <v>680</v>
      </c>
      <c r="C135" s="70" t="s">
        <v>7</v>
      </c>
      <c r="D135" s="58">
        <v>1</v>
      </c>
      <c r="E135" s="49">
        <f>'BPU HT-BT'!F140</f>
        <v>0</v>
      </c>
      <c r="F135" s="139">
        <f t="shared" si="17"/>
        <v>0</v>
      </c>
    </row>
    <row r="136" spans="1:6" x14ac:dyDescent="0.25">
      <c r="A136" s="56" t="s">
        <v>986</v>
      </c>
      <c r="B136" s="72" t="s">
        <v>681</v>
      </c>
      <c r="C136" s="70" t="s">
        <v>7</v>
      </c>
      <c r="D136" s="58">
        <v>1</v>
      </c>
      <c r="E136" s="49">
        <f>'BPU HT-BT'!F141</f>
        <v>0</v>
      </c>
      <c r="F136" s="139">
        <f t="shared" si="17"/>
        <v>0</v>
      </c>
    </row>
    <row r="137" spans="1:6" x14ac:dyDescent="0.25">
      <c r="A137" s="56" t="s">
        <v>987</v>
      </c>
      <c r="B137" s="72" t="s">
        <v>682</v>
      </c>
      <c r="C137" s="70" t="s">
        <v>7</v>
      </c>
      <c r="D137" s="58">
        <v>1</v>
      </c>
      <c r="E137" s="49">
        <f>'BPU HT-BT'!F142</f>
        <v>0</v>
      </c>
      <c r="F137" s="139">
        <f t="shared" si="17"/>
        <v>0</v>
      </c>
    </row>
    <row r="138" spans="1:6" x14ac:dyDescent="0.25">
      <c r="A138" s="56" t="s">
        <v>988</v>
      </c>
      <c r="B138" s="72" t="s">
        <v>683</v>
      </c>
      <c r="C138" s="70" t="s">
        <v>7</v>
      </c>
      <c r="D138" s="58">
        <v>5</v>
      </c>
      <c r="E138" s="49">
        <f>'BPU HT-BT'!F143</f>
        <v>0</v>
      </c>
      <c r="F138" s="139">
        <f t="shared" si="17"/>
        <v>0</v>
      </c>
    </row>
    <row r="139" spans="1:6" x14ac:dyDescent="0.25">
      <c r="A139" s="56" t="s">
        <v>989</v>
      </c>
      <c r="B139" s="72" t="s">
        <v>684</v>
      </c>
      <c r="C139" s="70" t="s">
        <v>7</v>
      </c>
      <c r="D139" s="58">
        <v>5</v>
      </c>
      <c r="E139" s="49">
        <f>'BPU HT-BT'!F144</f>
        <v>0</v>
      </c>
      <c r="F139" s="139">
        <f t="shared" si="17"/>
        <v>0</v>
      </c>
    </row>
    <row r="140" spans="1:6" x14ac:dyDescent="0.25">
      <c r="A140" s="56" t="s">
        <v>990</v>
      </c>
      <c r="B140" s="72" t="s">
        <v>685</v>
      </c>
      <c r="C140" s="70" t="s">
        <v>7</v>
      </c>
      <c r="D140" s="58">
        <v>5</v>
      </c>
      <c r="E140" s="49">
        <f>'BPU HT-BT'!F145</f>
        <v>0</v>
      </c>
      <c r="F140" s="139">
        <f t="shared" si="17"/>
        <v>0</v>
      </c>
    </row>
    <row r="141" spans="1:6" x14ac:dyDescent="0.25">
      <c r="A141" s="56" t="s">
        <v>991</v>
      </c>
      <c r="B141" s="72" t="s">
        <v>686</v>
      </c>
      <c r="C141" s="70" t="s">
        <v>7</v>
      </c>
      <c r="D141" s="58">
        <v>5</v>
      </c>
      <c r="E141" s="49">
        <f>'BPU HT-BT'!F146</f>
        <v>0</v>
      </c>
      <c r="F141" s="139">
        <f t="shared" si="17"/>
        <v>0</v>
      </c>
    </row>
    <row r="142" spans="1:6" x14ac:dyDescent="0.25">
      <c r="A142" s="145" t="s">
        <v>687</v>
      </c>
      <c r="B142" s="146"/>
      <c r="C142" s="146"/>
      <c r="D142" s="146"/>
      <c r="E142" s="146"/>
      <c r="F142" s="147"/>
    </row>
    <row r="143" spans="1:6" x14ac:dyDescent="0.25">
      <c r="A143" s="56" t="s">
        <v>992</v>
      </c>
      <c r="B143" s="72" t="s">
        <v>688</v>
      </c>
      <c r="C143" s="70" t="s">
        <v>7</v>
      </c>
      <c r="D143" s="58">
        <v>5</v>
      </c>
      <c r="E143" s="49">
        <f>'BPU HT-BT'!F148</f>
        <v>0</v>
      </c>
      <c r="F143" s="139">
        <f t="shared" si="17"/>
        <v>0</v>
      </c>
    </row>
    <row r="144" spans="1:6" x14ac:dyDescent="0.25">
      <c r="A144" s="56" t="s">
        <v>993</v>
      </c>
      <c r="B144" s="72" t="s">
        <v>689</v>
      </c>
      <c r="C144" s="70" t="s">
        <v>7</v>
      </c>
      <c r="D144" s="58">
        <v>5</v>
      </c>
      <c r="E144" s="49">
        <f>'BPU HT-BT'!F149</f>
        <v>0</v>
      </c>
      <c r="F144" s="139">
        <f t="shared" si="17"/>
        <v>0</v>
      </c>
    </row>
    <row r="145" spans="1:6" x14ac:dyDescent="0.25">
      <c r="A145" s="56" t="s">
        <v>994</v>
      </c>
      <c r="B145" s="72" t="s">
        <v>690</v>
      </c>
      <c r="C145" s="70" t="s">
        <v>7</v>
      </c>
      <c r="D145" s="58">
        <v>5</v>
      </c>
      <c r="E145" s="49">
        <f>'BPU HT-BT'!F150</f>
        <v>0</v>
      </c>
      <c r="F145" s="139">
        <f t="shared" si="17"/>
        <v>0</v>
      </c>
    </row>
    <row r="146" spans="1:6" x14ac:dyDescent="0.25">
      <c r="A146" s="56" t="s">
        <v>995</v>
      </c>
      <c r="B146" s="72" t="s">
        <v>691</v>
      </c>
      <c r="C146" s="70" t="s">
        <v>7</v>
      </c>
      <c r="D146" s="58">
        <v>5</v>
      </c>
      <c r="E146" s="49">
        <f>'BPU HT-BT'!F151</f>
        <v>0</v>
      </c>
      <c r="F146" s="139">
        <f t="shared" si="17"/>
        <v>0</v>
      </c>
    </row>
    <row r="147" spans="1:6" x14ac:dyDescent="0.25">
      <c r="A147" s="56" t="s">
        <v>996</v>
      </c>
      <c r="B147" s="73" t="s">
        <v>692</v>
      </c>
      <c r="C147" s="70" t="s">
        <v>7</v>
      </c>
      <c r="D147" s="58">
        <v>5</v>
      </c>
      <c r="E147" s="49">
        <f>'BPU HT-BT'!F152</f>
        <v>0</v>
      </c>
      <c r="F147" s="139">
        <f t="shared" si="17"/>
        <v>0</v>
      </c>
    </row>
    <row r="148" spans="1:6" x14ac:dyDescent="0.25">
      <c r="A148" s="56" t="s">
        <v>997</v>
      </c>
      <c r="B148" s="72" t="s">
        <v>693</v>
      </c>
      <c r="C148" s="70" t="s">
        <v>7</v>
      </c>
      <c r="D148" s="58">
        <v>5</v>
      </c>
      <c r="E148" s="49">
        <f>'BPU HT-BT'!F153</f>
        <v>0</v>
      </c>
      <c r="F148" s="139">
        <f t="shared" si="17"/>
        <v>0</v>
      </c>
    </row>
    <row r="149" spans="1:6" x14ac:dyDescent="0.25">
      <c r="A149" s="56" t="s">
        <v>998</v>
      </c>
      <c r="B149" s="72" t="s">
        <v>694</v>
      </c>
      <c r="C149" s="70" t="s">
        <v>7</v>
      </c>
      <c r="D149" s="58">
        <v>5</v>
      </c>
      <c r="E149" s="49">
        <f>'BPU HT-BT'!F154</f>
        <v>0</v>
      </c>
      <c r="F149" s="139">
        <f t="shared" si="17"/>
        <v>0</v>
      </c>
    </row>
    <row r="150" spans="1:6" x14ac:dyDescent="0.25">
      <c r="A150" s="145" t="s">
        <v>695</v>
      </c>
      <c r="B150" s="146"/>
      <c r="C150" s="146"/>
      <c r="D150" s="146"/>
      <c r="E150" s="146"/>
      <c r="F150" s="147"/>
    </row>
    <row r="151" spans="1:6" x14ac:dyDescent="0.25">
      <c r="A151" s="56" t="s">
        <v>999</v>
      </c>
      <c r="B151" s="72" t="s">
        <v>696</v>
      </c>
      <c r="C151" s="70" t="s">
        <v>7</v>
      </c>
      <c r="D151" s="58">
        <v>5</v>
      </c>
      <c r="E151" s="49">
        <f>'BPU HT-BT'!F156</f>
        <v>0</v>
      </c>
      <c r="F151" s="139">
        <f t="shared" si="17"/>
        <v>0</v>
      </c>
    </row>
    <row r="152" spans="1:6" x14ac:dyDescent="0.25">
      <c r="A152" s="56" t="s">
        <v>1000</v>
      </c>
      <c r="B152" s="72" t="s">
        <v>697</v>
      </c>
      <c r="C152" s="70" t="s">
        <v>7</v>
      </c>
      <c r="D152" s="58">
        <v>5</v>
      </c>
      <c r="E152" s="49">
        <f>'BPU HT-BT'!F157</f>
        <v>0</v>
      </c>
      <c r="F152" s="139">
        <f t="shared" si="17"/>
        <v>0</v>
      </c>
    </row>
    <row r="153" spans="1:6" x14ac:dyDescent="0.25">
      <c r="A153" s="56" t="s">
        <v>1001</v>
      </c>
      <c r="B153" s="72" t="s">
        <v>698</v>
      </c>
      <c r="C153" s="70" t="s">
        <v>7</v>
      </c>
      <c r="D153" s="58">
        <v>5</v>
      </c>
      <c r="E153" s="49">
        <f>'BPU HT-BT'!F158</f>
        <v>0</v>
      </c>
      <c r="F153" s="139">
        <f t="shared" si="17"/>
        <v>0</v>
      </c>
    </row>
    <row r="154" spans="1:6" x14ac:dyDescent="0.25">
      <c r="A154" s="56" t="s">
        <v>1002</v>
      </c>
      <c r="B154" s="72" t="s">
        <v>699</v>
      </c>
      <c r="C154" s="70" t="s">
        <v>7</v>
      </c>
      <c r="D154" s="58">
        <v>5</v>
      </c>
      <c r="E154" s="49">
        <f>'BPU HT-BT'!F159</f>
        <v>0</v>
      </c>
      <c r="F154" s="139">
        <f t="shared" si="17"/>
        <v>0</v>
      </c>
    </row>
    <row r="155" spans="1:6" x14ac:dyDescent="0.25">
      <c r="A155" s="56" t="s">
        <v>1003</v>
      </c>
      <c r="B155" s="72" t="s">
        <v>700</v>
      </c>
      <c r="C155" s="70" t="s">
        <v>7</v>
      </c>
      <c r="D155" s="58">
        <v>5</v>
      </c>
      <c r="E155" s="49">
        <f>'BPU HT-BT'!F160</f>
        <v>0</v>
      </c>
      <c r="F155" s="139">
        <f t="shared" si="17"/>
        <v>0</v>
      </c>
    </row>
    <row r="156" spans="1:6" x14ac:dyDescent="0.25">
      <c r="A156" s="56" t="s">
        <v>1004</v>
      </c>
      <c r="B156" s="72" t="s">
        <v>701</v>
      </c>
      <c r="C156" s="70" t="s">
        <v>7</v>
      </c>
      <c r="D156" s="58">
        <v>5</v>
      </c>
      <c r="E156" s="49">
        <f>'BPU HT-BT'!F161</f>
        <v>0</v>
      </c>
      <c r="F156" s="139">
        <f t="shared" si="17"/>
        <v>0</v>
      </c>
    </row>
    <row r="157" spans="1:6" x14ac:dyDescent="0.25">
      <c r="A157" s="56" t="s">
        <v>1005</v>
      </c>
      <c r="B157" s="72" t="s">
        <v>702</v>
      </c>
      <c r="C157" s="70" t="s">
        <v>7</v>
      </c>
      <c r="D157" s="58">
        <v>5</v>
      </c>
      <c r="E157" s="49">
        <f>'BPU HT-BT'!F162</f>
        <v>0</v>
      </c>
      <c r="F157" s="139">
        <f t="shared" si="17"/>
        <v>0</v>
      </c>
    </row>
    <row r="158" spans="1:6" x14ac:dyDescent="0.25">
      <c r="A158" s="56" t="s">
        <v>1006</v>
      </c>
      <c r="B158" s="72" t="s">
        <v>703</v>
      </c>
      <c r="C158" s="70" t="s">
        <v>7</v>
      </c>
      <c r="D158" s="58">
        <v>5</v>
      </c>
      <c r="E158" s="49">
        <f>'BPU HT-BT'!F163</f>
        <v>0</v>
      </c>
      <c r="F158" s="139">
        <f t="shared" si="17"/>
        <v>0</v>
      </c>
    </row>
    <row r="159" spans="1:6" x14ac:dyDescent="0.25">
      <c r="A159" s="56" t="s">
        <v>1007</v>
      </c>
      <c r="B159" s="71" t="s">
        <v>1221</v>
      </c>
      <c r="C159" s="70" t="s">
        <v>7</v>
      </c>
      <c r="D159" s="58">
        <v>5</v>
      </c>
      <c r="E159" s="49">
        <f>'BPU HT-BT'!F164</f>
        <v>0</v>
      </c>
      <c r="F159" s="139">
        <f t="shared" si="17"/>
        <v>0</v>
      </c>
    </row>
    <row r="160" spans="1:6" x14ac:dyDescent="0.25">
      <c r="A160" s="56" t="s">
        <v>1008</v>
      </c>
      <c r="B160" s="71" t="s">
        <v>1220</v>
      </c>
      <c r="C160" s="70" t="s">
        <v>7</v>
      </c>
      <c r="D160" s="58">
        <v>5</v>
      </c>
      <c r="E160" s="49">
        <f>'BPU HT-BT'!F165</f>
        <v>0</v>
      </c>
      <c r="F160" s="139">
        <f t="shared" si="17"/>
        <v>0</v>
      </c>
    </row>
    <row r="161" spans="1:6" x14ac:dyDescent="0.25">
      <c r="A161" s="145" t="s">
        <v>704</v>
      </c>
      <c r="B161" s="146"/>
      <c r="C161" s="146"/>
      <c r="D161" s="146"/>
      <c r="E161" s="146"/>
      <c r="F161" s="147"/>
    </row>
    <row r="162" spans="1:6" x14ac:dyDescent="0.25">
      <c r="A162" s="56" t="s">
        <v>1009</v>
      </c>
      <c r="B162" s="71" t="s">
        <v>705</v>
      </c>
      <c r="C162" s="74" t="s">
        <v>8</v>
      </c>
      <c r="D162" s="58">
        <v>25</v>
      </c>
      <c r="E162" s="49">
        <f>'BPU HT-BT'!F167</f>
        <v>0</v>
      </c>
      <c r="F162" s="139">
        <f t="shared" si="17"/>
        <v>0</v>
      </c>
    </row>
    <row r="163" spans="1:6" x14ac:dyDescent="0.25">
      <c r="A163" s="56" t="s">
        <v>1010</v>
      </c>
      <c r="B163" s="71" t="s">
        <v>706</v>
      </c>
      <c r="C163" s="70" t="s">
        <v>8</v>
      </c>
      <c r="D163" s="58">
        <v>25</v>
      </c>
      <c r="E163" s="49">
        <f>'BPU HT-BT'!F168</f>
        <v>0</v>
      </c>
      <c r="F163" s="139">
        <f t="shared" si="17"/>
        <v>0</v>
      </c>
    </row>
    <row r="164" spans="1:6" x14ac:dyDescent="0.25">
      <c r="A164" s="56" t="s">
        <v>1011</v>
      </c>
      <c r="B164" s="71" t="s">
        <v>707</v>
      </c>
      <c r="C164" s="70" t="s">
        <v>8</v>
      </c>
      <c r="D164" s="58">
        <v>25</v>
      </c>
      <c r="E164" s="49">
        <f>'BPU HT-BT'!F169</f>
        <v>0</v>
      </c>
      <c r="F164" s="139">
        <f t="shared" si="17"/>
        <v>0</v>
      </c>
    </row>
    <row r="165" spans="1:6" x14ac:dyDescent="0.25">
      <c r="A165" s="56" t="s">
        <v>1012</v>
      </c>
      <c r="B165" s="71" t="s">
        <v>708</v>
      </c>
      <c r="C165" s="70" t="s">
        <v>8</v>
      </c>
      <c r="D165" s="58">
        <v>25</v>
      </c>
      <c r="E165" s="49">
        <f>'BPU HT-BT'!F170</f>
        <v>0</v>
      </c>
      <c r="F165" s="139">
        <f t="shared" si="17"/>
        <v>0</v>
      </c>
    </row>
    <row r="166" spans="1:6" x14ac:dyDescent="0.25">
      <c r="A166" s="145" t="s">
        <v>709</v>
      </c>
      <c r="B166" s="146"/>
      <c r="C166" s="146"/>
      <c r="D166" s="146"/>
      <c r="E166" s="146"/>
      <c r="F166" s="147"/>
    </row>
    <row r="167" spans="1:6" x14ac:dyDescent="0.25">
      <c r="A167" s="56" t="s">
        <v>1013</v>
      </c>
      <c r="B167" s="71" t="s">
        <v>710</v>
      </c>
      <c r="C167" s="70" t="s">
        <v>8</v>
      </c>
      <c r="D167" s="58">
        <v>25</v>
      </c>
      <c r="E167" s="49">
        <f>'BPU HT-BT'!F172</f>
        <v>0</v>
      </c>
      <c r="F167" s="139">
        <f t="shared" si="17"/>
        <v>0</v>
      </c>
    </row>
    <row r="168" spans="1:6" x14ac:dyDescent="0.25">
      <c r="A168" s="56" t="s">
        <v>1014</v>
      </c>
      <c r="B168" s="71" t="s">
        <v>711</v>
      </c>
      <c r="C168" s="70" t="s">
        <v>8</v>
      </c>
      <c r="D168" s="58">
        <v>25</v>
      </c>
      <c r="E168" s="49">
        <f>'BPU HT-BT'!F173</f>
        <v>0</v>
      </c>
      <c r="F168" s="139">
        <f t="shared" si="17"/>
        <v>0</v>
      </c>
    </row>
    <row r="169" spans="1:6" x14ac:dyDescent="0.25">
      <c r="A169" s="56" t="s">
        <v>1015</v>
      </c>
      <c r="B169" s="71" t="s">
        <v>712</v>
      </c>
      <c r="C169" s="70" t="s">
        <v>8</v>
      </c>
      <c r="D169" s="58">
        <v>25</v>
      </c>
      <c r="E169" s="49">
        <f>'BPU HT-BT'!F174</f>
        <v>0</v>
      </c>
      <c r="F169" s="139">
        <f t="shared" si="17"/>
        <v>0</v>
      </c>
    </row>
    <row r="170" spans="1:6" x14ac:dyDescent="0.25">
      <c r="A170" s="56" t="s">
        <v>1016</v>
      </c>
      <c r="B170" s="71" t="s">
        <v>713</v>
      </c>
      <c r="C170" s="70" t="s">
        <v>8</v>
      </c>
      <c r="D170" s="58">
        <v>25</v>
      </c>
      <c r="E170" s="49">
        <f>'BPU HT-BT'!F175</f>
        <v>0</v>
      </c>
      <c r="F170" s="139">
        <f t="shared" si="17"/>
        <v>0</v>
      </c>
    </row>
    <row r="171" spans="1:6" x14ac:dyDescent="0.25">
      <c r="A171" s="56" t="s">
        <v>1017</v>
      </c>
      <c r="B171" s="71" t="s">
        <v>714</v>
      </c>
      <c r="C171" s="70" t="s">
        <v>8</v>
      </c>
      <c r="D171" s="58">
        <v>25</v>
      </c>
      <c r="E171" s="49">
        <f>'BPU HT-BT'!F176</f>
        <v>0</v>
      </c>
      <c r="F171" s="139">
        <f t="shared" si="17"/>
        <v>0</v>
      </c>
    </row>
    <row r="172" spans="1:6" x14ac:dyDescent="0.25">
      <c r="A172" s="56" t="s">
        <v>1018</v>
      </c>
      <c r="B172" s="71" t="s">
        <v>715</v>
      </c>
      <c r="C172" s="70" t="s">
        <v>8</v>
      </c>
      <c r="D172" s="58">
        <v>25</v>
      </c>
      <c r="E172" s="49">
        <f>'BPU HT-BT'!F177</f>
        <v>0</v>
      </c>
      <c r="F172" s="139">
        <f t="shared" si="17"/>
        <v>0</v>
      </c>
    </row>
    <row r="173" spans="1:6" x14ac:dyDescent="0.25">
      <c r="A173" s="56" t="s">
        <v>1019</v>
      </c>
      <c r="B173" s="71" t="s">
        <v>716</v>
      </c>
      <c r="C173" s="70" t="s">
        <v>8</v>
      </c>
      <c r="D173" s="58">
        <v>25</v>
      </c>
      <c r="E173" s="49">
        <f>'BPU HT-BT'!F178</f>
        <v>0</v>
      </c>
      <c r="F173" s="139">
        <f t="shared" si="17"/>
        <v>0</v>
      </c>
    </row>
    <row r="174" spans="1:6" x14ac:dyDescent="0.25">
      <c r="A174" s="56" t="s">
        <v>1020</v>
      </c>
      <c r="B174" s="71" t="s">
        <v>717</v>
      </c>
      <c r="C174" s="70" t="s">
        <v>8</v>
      </c>
      <c r="D174" s="58">
        <v>25</v>
      </c>
      <c r="E174" s="49">
        <f>'BPU HT-BT'!F179</f>
        <v>0</v>
      </c>
      <c r="F174" s="139">
        <f t="shared" si="17"/>
        <v>0</v>
      </c>
    </row>
    <row r="175" spans="1:6" x14ac:dyDescent="0.25">
      <c r="A175" s="56" t="s">
        <v>1021</v>
      </c>
      <c r="B175" s="71" t="s">
        <v>718</v>
      </c>
      <c r="C175" s="70" t="s">
        <v>8</v>
      </c>
      <c r="D175" s="58">
        <v>25</v>
      </c>
      <c r="E175" s="49">
        <f>'BPU HT-BT'!F180</f>
        <v>0</v>
      </c>
      <c r="F175" s="139">
        <f t="shared" si="17"/>
        <v>0</v>
      </c>
    </row>
    <row r="176" spans="1:6" x14ac:dyDescent="0.25">
      <c r="A176" s="56" t="s">
        <v>1022</v>
      </c>
      <c r="B176" s="71" t="s">
        <v>719</v>
      </c>
      <c r="C176" s="70" t="s">
        <v>8</v>
      </c>
      <c r="D176" s="58">
        <v>25</v>
      </c>
      <c r="E176" s="49">
        <f>'BPU HT-BT'!F181</f>
        <v>0</v>
      </c>
      <c r="F176" s="139">
        <f t="shared" si="17"/>
        <v>0</v>
      </c>
    </row>
    <row r="177" spans="1:6" x14ac:dyDescent="0.25">
      <c r="A177" s="56" t="s">
        <v>1023</v>
      </c>
      <c r="B177" s="71" t="s">
        <v>720</v>
      </c>
      <c r="C177" s="70" t="s">
        <v>8</v>
      </c>
      <c r="D177" s="58">
        <v>25</v>
      </c>
      <c r="E177" s="49">
        <f>'BPU HT-BT'!F182</f>
        <v>0</v>
      </c>
      <c r="F177" s="139">
        <f t="shared" si="17"/>
        <v>0</v>
      </c>
    </row>
    <row r="178" spans="1:6" x14ac:dyDescent="0.25">
      <c r="A178" s="56" t="s">
        <v>1024</v>
      </c>
      <c r="B178" s="71" t="s">
        <v>721</v>
      </c>
      <c r="C178" s="70" t="s">
        <v>8</v>
      </c>
      <c r="D178" s="58">
        <v>25</v>
      </c>
      <c r="E178" s="49">
        <f>'BPU HT-BT'!F183</f>
        <v>0</v>
      </c>
      <c r="F178" s="139">
        <f t="shared" si="17"/>
        <v>0</v>
      </c>
    </row>
    <row r="179" spans="1:6" x14ac:dyDescent="0.25">
      <c r="A179" s="56" t="s">
        <v>1025</v>
      </c>
      <c r="B179" s="71" t="s">
        <v>722</v>
      </c>
      <c r="C179" s="70" t="s">
        <v>8</v>
      </c>
      <c r="D179" s="58">
        <v>25</v>
      </c>
      <c r="E179" s="49">
        <f>'BPU HT-BT'!F184</f>
        <v>0</v>
      </c>
      <c r="F179" s="139">
        <f t="shared" si="17"/>
        <v>0</v>
      </c>
    </row>
    <row r="180" spans="1:6" x14ac:dyDescent="0.25">
      <c r="A180" s="56" t="s">
        <v>1026</v>
      </c>
      <c r="B180" s="71" t="s">
        <v>723</v>
      </c>
      <c r="C180" s="70" t="s">
        <v>8</v>
      </c>
      <c r="D180" s="58">
        <v>25</v>
      </c>
      <c r="E180" s="49">
        <f>'BPU HT-BT'!F185</f>
        <v>0</v>
      </c>
      <c r="F180" s="139">
        <f t="shared" si="17"/>
        <v>0</v>
      </c>
    </row>
    <row r="181" spans="1:6" x14ac:dyDescent="0.25">
      <c r="A181" s="56" t="s">
        <v>1027</v>
      </c>
      <c r="B181" s="71" t="s">
        <v>724</v>
      </c>
      <c r="C181" s="70" t="s">
        <v>8</v>
      </c>
      <c r="D181" s="58">
        <v>25</v>
      </c>
      <c r="E181" s="49">
        <f>'BPU HT-BT'!F186</f>
        <v>0</v>
      </c>
      <c r="F181" s="139">
        <f t="shared" si="17"/>
        <v>0</v>
      </c>
    </row>
    <row r="182" spans="1:6" x14ac:dyDescent="0.25">
      <c r="A182" s="56" t="s">
        <v>1028</v>
      </c>
      <c r="B182" s="71" t="s">
        <v>725</v>
      </c>
      <c r="C182" s="70" t="s">
        <v>8</v>
      </c>
      <c r="D182" s="58">
        <v>25</v>
      </c>
      <c r="E182" s="49">
        <f>'BPU HT-BT'!F187</f>
        <v>0</v>
      </c>
      <c r="F182" s="139">
        <f t="shared" si="17"/>
        <v>0</v>
      </c>
    </row>
    <row r="183" spans="1:6" x14ac:dyDescent="0.25">
      <c r="A183" s="56" t="s">
        <v>1029</v>
      </c>
      <c r="B183" s="71" t="s">
        <v>726</v>
      </c>
      <c r="C183" s="70" t="s">
        <v>8</v>
      </c>
      <c r="D183" s="58">
        <v>25</v>
      </c>
      <c r="E183" s="49">
        <f>'BPU HT-BT'!F188</f>
        <v>0</v>
      </c>
      <c r="F183" s="139">
        <f t="shared" si="17"/>
        <v>0</v>
      </c>
    </row>
    <row r="184" spans="1:6" x14ac:dyDescent="0.25">
      <c r="A184" s="56" t="s">
        <v>1030</v>
      </c>
      <c r="B184" s="71" t="s">
        <v>727</v>
      </c>
      <c r="C184" s="70" t="s">
        <v>8</v>
      </c>
      <c r="D184" s="58">
        <v>25</v>
      </c>
      <c r="E184" s="49">
        <f>'BPU HT-BT'!F189</f>
        <v>0</v>
      </c>
      <c r="F184" s="139">
        <f t="shared" ref="F184:F193" si="18">D184*E184</f>
        <v>0</v>
      </c>
    </row>
    <row r="185" spans="1:6" x14ac:dyDescent="0.25">
      <c r="A185" s="56" t="s">
        <v>1031</v>
      </c>
      <c r="B185" s="71" t="s">
        <v>728</v>
      </c>
      <c r="C185" s="70" t="s">
        <v>8</v>
      </c>
      <c r="D185" s="58">
        <v>25</v>
      </c>
      <c r="E185" s="49">
        <f>'BPU HT-BT'!F190</f>
        <v>0</v>
      </c>
      <c r="F185" s="139">
        <f t="shared" si="18"/>
        <v>0</v>
      </c>
    </row>
    <row r="186" spans="1:6" x14ac:dyDescent="0.25">
      <c r="A186" s="56" t="s">
        <v>1032</v>
      </c>
      <c r="B186" s="75" t="s">
        <v>729</v>
      </c>
      <c r="C186" s="70" t="s">
        <v>8</v>
      </c>
      <c r="D186" s="58">
        <v>25</v>
      </c>
      <c r="E186" s="49">
        <f>'BPU HT-BT'!F191</f>
        <v>0</v>
      </c>
      <c r="F186" s="139">
        <f t="shared" si="18"/>
        <v>0</v>
      </c>
    </row>
    <row r="187" spans="1:6" x14ac:dyDescent="0.25">
      <c r="A187" s="56" t="s">
        <v>1033</v>
      </c>
      <c r="B187" s="76" t="s">
        <v>730</v>
      </c>
      <c r="C187" s="70" t="s">
        <v>8</v>
      </c>
      <c r="D187" s="58">
        <v>25</v>
      </c>
      <c r="E187" s="140">
        <f>'BPU HT-BT'!F192</f>
        <v>0</v>
      </c>
      <c r="F187" s="139">
        <f t="shared" si="18"/>
        <v>0</v>
      </c>
    </row>
    <row r="188" spans="1:6" x14ac:dyDescent="0.25">
      <c r="A188" s="56" t="s">
        <v>1034</v>
      </c>
      <c r="B188" s="71" t="s">
        <v>731</v>
      </c>
      <c r="C188" s="70" t="s">
        <v>8</v>
      </c>
      <c r="D188" s="58">
        <v>25</v>
      </c>
      <c r="E188" s="49">
        <f>'BPU HT-BT'!F193</f>
        <v>0</v>
      </c>
      <c r="F188" s="142">
        <f t="shared" si="18"/>
        <v>0</v>
      </c>
    </row>
    <row r="189" spans="1:6" x14ac:dyDescent="0.25">
      <c r="A189" s="56" t="s">
        <v>1035</v>
      </c>
      <c r="B189" s="71" t="s">
        <v>732</v>
      </c>
      <c r="C189" s="70" t="s">
        <v>8</v>
      </c>
      <c r="D189" s="58">
        <v>25</v>
      </c>
      <c r="E189" s="49">
        <f>'BPU HT-BT'!F194</f>
        <v>0</v>
      </c>
      <c r="F189" s="139">
        <f t="shared" si="18"/>
        <v>0</v>
      </c>
    </row>
    <row r="190" spans="1:6" x14ac:dyDescent="0.25">
      <c r="A190" s="56" t="s">
        <v>1036</v>
      </c>
      <c r="B190" s="71" t="s">
        <v>733</v>
      </c>
      <c r="C190" s="70" t="s">
        <v>8</v>
      </c>
      <c r="D190" s="58">
        <v>25</v>
      </c>
      <c r="E190" s="49">
        <f>'BPU HT-BT'!F195</f>
        <v>0</v>
      </c>
      <c r="F190" s="139">
        <f t="shared" si="18"/>
        <v>0</v>
      </c>
    </row>
    <row r="191" spans="1:6" x14ac:dyDescent="0.25">
      <c r="A191" s="56" t="s">
        <v>1037</v>
      </c>
      <c r="B191" s="71" t="s">
        <v>734</v>
      </c>
      <c r="C191" s="70" t="s">
        <v>8</v>
      </c>
      <c r="D191" s="58">
        <v>25</v>
      </c>
      <c r="E191" s="49">
        <f>'BPU HT-BT'!F196</f>
        <v>0</v>
      </c>
      <c r="F191" s="139">
        <f t="shared" si="18"/>
        <v>0</v>
      </c>
    </row>
    <row r="192" spans="1:6" x14ac:dyDescent="0.25">
      <c r="A192" s="56" t="s">
        <v>1038</v>
      </c>
      <c r="B192" s="71" t="s">
        <v>735</v>
      </c>
      <c r="C192" s="70" t="s">
        <v>8</v>
      </c>
      <c r="D192" s="58">
        <v>25</v>
      </c>
      <c r="E192" s="49">
        <f>'BPU HT-BT'!F197</f>
        <v>0</v>
      </c>
      <c r="F192" s="139">
        <f t="shared" si="18"/>
        <v>0</v>
      </c>
    </row>
    <row r="193" spans="1:6" x14ac:dyDescent="0.25">
      <c r="A193" s="56" t="s">
        <v>1039</v>
      </c>
      <c r="B193" s="71" t="s">
        <v>736</v>
      </c>
      <c r="C193" s="70" t="s">
        <v>8</v>
      </c>
      <c r="D193" s="58">
        <v>25</v>
      </c>
      <c r="E193" s="49">
        <f>'BPU HT-BT'!F198</f>
        <v>0</v>
      </c>
      <c r="F193" s="139">
        <f t="shared" si="18"/>
        <v>0</v>
      </c>
    </row>
    <row r="194" spans="1:6" x14ac:dyDescent="0.25">
      <c r="A194" s="145" t="s">
        <v>737</v>
      </c>
      <c r="B194" s="146"/>
      <c r="C194" s="146"/>
      <c r="D194" s="146"/>
      <c r="E194" s="146"/>
      <c r="F194" s="147"/>
    </row>
    <row r="195" spans="1:6" x14ac:dyDescent="0.25">
      <c r="A195" s="56" t="s">
        <v>1040</v>
      </c>
      <c r="B195" s="71" t="s">
        <v>710</v>
      </c>
      <c r="C195" s="70" t="s">
        <v>8</v>
      </c>
      <c r="D195" s="58">
        <v>25</v>
      </c>
      <c r="E195" s="49">
        <f>'BPU HT-BT'!F200</f>
        <v>0</v>
      </c>
      <c r="F195" s="139">
        <f t="shared" ref="F195:F213" si="19">D195*E195</f>
        <v>0</v>
      </c>
    </row>
    <row r="196" spans="1:6" x14ac:dyDescent="0.25">
      <c r="A196" s="56" t="s">
        <v>1041</v>
      </c>
      <c r="B196" s="71" t="s">
        <v>711</v>
      </c>
      <c r="C196" s="70" t="s">
        <v>8</v>
      </c>
      <c r="D196" s="58">
        <v>25</v>
      </c>
      <c r="E196" s="49">
        <f>'BPU HT-BT'!F201</f>
        <v>0</v>
      </c>
      <c r="F196" s="139">
        <f t="shared" si="19"/>
        <v>0</v>
      </c>
    </row>
    <row r="197" spans="1:6" x14ac:dyDescent="0.25">
      <c r="A197" s="56" t="s">
        <v>1042</v>
      </c>
      <c r="B197" s="71" t="s">
        <v>712</v>
      </c>
      <c r="C197" s="70" t="s">
        <v>8</v>
      </c>
      <c r="D197" s="58">
        <v>25</v>
      </c>
      <c r="E197" s="49">
        <f>'BPU HT-BT'!F202</f>
        <v>0</v>
      </c>
      <c r="F197" s="139">
        <f t="shared" si="19"/>
        <v>0</v>
      </c>
    </row>
    <row r="198" spans="1:6" x14ac:dyDescent="0.25">
      <c r="A198" s="56" t="s">
        <v>1043</v>
      </c>
      <c r="B198" s="71" t="s">
        <v>713</v>
      </c>
      <c r="C198" s="70" t="s">
        <v>8</v>
      </c>
      <c r="D198" s="58">
        <v>25</v>
      </c>
      <c r="E198" s="49">
        <f>'BPU HT-BT'!F203</f>
        <v>0</v>
      </c>
      <c r="F198" s="139">
        <f t="shared" si="19"/>
        <v>0</v>
      </c>
    </row>
    <row r="199" spans="1:6" x14ac:dyDescent="0.25">
      <c r="A199" s="56" t="s">
        <v>1044</v>
      </c>
      <c r="B199" s="71" t="s">
        <v>714</v>
      </c>
      <c r="C199" s="70" t="s">
        <v>8</v>
      </c>
      <c r="D199" s="58">
        <v>25</v>
      </c>
      <c r="E199" s="49">
        <f>'BPU HT-BT'!F204</f>
        <v>0</v>
      </c>
      <c r="F199" s="139">
        <f t="shared" si="19"/>
        <v>0</v>
      </c>
    </row>
    <row r="200" spans="1:6" x14ac:dyDescent="0.25">
      <c r="A200" s="56" t="s">
        <v>1045</v>
      </c>
      <c r="B200" s="71" t="s">
        <v>715</v>
      </c>
      <c r="C200" s="70" t="s">
        <v>8</v>
      </c>
      <c r="D200" s="58">
        <v>25</v>
      </c>
      <c r="E200" s="49">
        <f>'BPU HT-BT'!F205</f>
        <v>0</v>
      </c>
      <c r="F200" s="139">
        <f t="shared" si="19"/>
        <v>0</v>
      </c>
    </row>
    <row r="201" spans="1:6" x14ac:dyDescent="0.25">
      <c r="A201" s="56" t="s">
        <v>1046</v>
      </c>
      <c r="B201" s="71" t="s">
        <v>716</v>
      </c>
      <c r="C201" s="70" t="s">
        <v>8</v>
      </c>
      <c r="D201" s="58">
        <v>25</v>
      </c>
      <c r="E201" s="49">
        <f>'BPU HT-BT'!F206</f>
        <v>0</v>
      </c>
      <c r="F201" s="139">
        <f t="shared" si="19"/>
        <v>0</v>
      </c>
    </row>
    <row r="202" spans="1:6" x14ac:dyDescent="0.25">
      <c r="A202" s="56" t="s">
        <v>1047</v>
      </c>
      <c r="B202" s="71" t="s">
        <v>717</v>
      </c>
      <c r="C202" s="70" t="s">
        <v>8</v>
      </c>
      <c r="D202" s="58">
        <v>25</v>
      </c>
      <c r="E202" s="49">
        <f>'BPU HT-BT'!F207</f>
        <v>0</v>
      </c>
      <c r="F202" s="139">
        <f t="shared" si="19"/>
        <v>0</v>
      </c>
    </row>
    <row r="203" spans="1:6" x14ac:dyDescent="0.25">
      <c r="A203" s="56" t="s">
        <v>1048</v>
      </c>
      <c r="B203" s="71" t="s">
        <v>718</v>
      </c>
      <c r="C203" s="70" t="s">
        <v>8</v>
      </c>
      <c r="D203" s="58">
        <v>25</v>
      </c>
      <c r="E203" s="49">
        <f>'BPU HT-BT'!F208</f>
        <v>0</v>
      </c>
      <c r="F203" s="139">
        <f t="shared" si="19"/>
        <v>0</v>
      </c>
    </row>
    <row r="204" spans="1:6" x14ac:dyDescent="0.25">
      <c r="A204" s="56" t="s">
        <v>1049</v>
      </c>
      <c r="B204" s="71" t="s">
        <v>719</v>
      </c>
      <c r="C204" s="70" t="s">
        <v>8</v>
      </c>
      <c r="D204" s="58">
        <v>25</v>
      </c>
      <c r="E204" s="49">
        <f>'BPU HT-BT'!F209</f>
        <v>0</v>
      </c>
      <c r="F204" s="139">
        <f t="shared" si="19"/>
        <v>0</v>
      </c>
    </row>
    <row r="205" spans="1:6" x14ac:dyDescent="0.25">
      <c r="A205" s="56" t="s">
        <v>1050</v>
      </c>
      <c r="B205" s="71" t="s">
        <v>720</v>
      </c>
      <c r="C205" s="70" t="s">
        <v>8</v>
      </c>
      <c r="D205" s="58">
        <v>25</v>
      </c>
      <c r="E205" s="49">
        <f>'BPU HT-BT'!F210</f>
        <v>0</v>
      </c>
      <c r="F205" s="139">
        <f t="shared" si="19"/>
        <v>0</v>
      </c>
    </row>
    <row r="206" spans="1:6" x14ac:dyDescent="0.25">
      <c r="A206" s="56" t="s">
        <v>1051</v>
      </c>
      <c r="B206" s="71" t="s">
        <v>721</v>
      </c>
      <c r="C206" s="70" t="s">
        <v>8</v>
      </c>
      <c r="D206" s="58">
        <v>25</v>
      </c>
      <c r="E206" s="49">
        <f>'BPU HT-BT'!F211</f>
        <v>0</v>
      </c>
      <c r="F206" s="139">
        <f t="shared" si="19"/>
        <v>0</v>
      </c>
    </row>
    <row r="207" spans="1:6" x14ac:dyDescent="0.25">
      <c r="A207" s="56" t="s">
        <v>1052</v>
      </c>
      <c r="B207" s="71" t="s">
        <v>722</v>
      </c>
      <c r="C207" s="70" t="s">
        <v>8</v>
      </c>
      <c r="D207" s="58">
        <v>25</v>
      </c>
      <c r="E207" s="49">
        <f>'BPU HT-BT'!F212</f>
        <v>0</v>
      </c>
      <c r="F207" s="139">
        <f t="shared" si="19"/>
        <v>0</v>
      </c>
    </row>
    <row r="208" spans="1:6" x14ac:dyDescent="0.25">
      <c r="A208" s="56" t="s">
        <v>1053</v>
      </c>
      <c r="B208" s="71" t="s">
        <v>723</v>
      </c>
      <c r="C208" s="70" t="s">
        <v>8</v>
      </c>
      <c r="D208" s="58">
        <v>25</v>
      </c>
      <c r="E208" s="49">
        <f>'BPU HT-BT'!F213</f>
        <v>0</v>
      </c>
      <c r="F208" s="139">
        <f t="shared" si="19"/>
        <v>0</v>
      </c>
    </row>
    <row r="209" spans="1:6" x14ac:dyDescent="0.25">
      <c r="A209" s="56" t="s">
        <v>1054</v>
      </c>
      <c r="B209" s="71" t="s">
        <v>724</v>
      </c>
      <c r="C209" s="70" t="s">
        <v>8</v>
      </c>
      <c r="D209" s="58">
        <v>25</v>
      </c>
      <c r="E209" s="49">
        <f>'BPU HT-BT'!F214</f>
        <v>0</v>
      </c>
      <c r="F209" s="139">
        <f t="shared" si="19"/>
        <v>0</v>
      </c>
    </row>
    <row r="210" spans="1:6" x14ac:dyDescent="0.25">
      <c r="A210" s="56" t="s">
        <v>1055</v>
      </c>
      <c r="B210" s="71" t="s">
        <v>725</v>
      </c>
      <c r="C210" s="70" t="s">
        <v>8</v>
      </c>
      <c r="D210" s="58">
        <v>25</v>
      </c>
      <c r="E210" s="49">
        <f>'BPU HT-BT'!F215</f>
        <v>0</v>
      </c>
      <c r="F210" s="139">
        <f t="shared" si="19"/>
        <v>0</v>
      </c>
    </row>
    <row r="211" spans="1:6" x14ac:dyDescent="0.25">
      <c r="A211" s="56" t="s">
        <v>1056</v>
      </c>
      <c r="B211" s="71" t="s">
        <v>726</v>
      </c>
      <c r="C211" s="70" t="s">
        <v>8</v>
      </c>
      <c r="D211" s="58">
        <v>25</v>
      </c>
      <c r="E211" s="49">
        <f>'BPU HT-BT'!F216</f>
        <v>0</v>
      </c>
      <c r="F211" s="139">
        <f t="shared" si="19"/>
        <v>0</v>
      </c>
    </row>
    <row r="212" spans="1:6" x14ac:dyDescent="0.25">
      <c r="A212" s="56" t="s">
        <v>1057</v>
      </c>
      <c r="B212" s="71" t="s">
        <v>727</v>
      </c>
      <c r="C212" s="70" t="s">
        <v>8</v>
      </c>
      <c r="D212" s="58">
        <v>25</v>
      </c>
      <c r="E212" s="49">
        <f>'BPU HT-BT'!F217</f>
        <v>0</v>
      </c>
      <c r="F212" s="139">
        <f t="shared" si="19"/>
        <v>0</v>
      </c>
    </row>
    <row r="213" spans="1:6" x14ac:dyDescent="0.25">
      <c r="A213" s="56" t="s">
        <v>1058</v>
      </c>
      <c r="B213" s="71" t="s">
        <v>728</v>
      </c>
      <c r="C213" s="70" t="s">
        <v>8</v>
      </c>
      <c r="D213" s="58">
        <v>25</v>
      </c>
      <c r="E213" s="49">
        <f>'BPU HT-BT'!F218</f>
        <v>0</v>
      </c>
      <c r="F213" s="139">
        <f t="shared" si="19"/>
        <v>0</v>
      </c>
    </row>
    <row r="214" spans="1:6" x14ac:dyDescent="0.25">
      <c r="A214" s="143" t="s">
        <v>738</v>
      </c>
      <c r="B214" s="149"/>
      <c r="C214" s="149"/>
      <c r="D214" s="149"/>
      <c r="E214" s="149"/>
      <c r="F214" s="150"/>
    </row>
    <row r="215" spans="1:6" x14ac:dyDescent="0.25">
      <c r="A215" s="145" t="s">
        <v>739</v>
      </c>
      <c r="B215" s="146"/>
      <c r="C215" s="146"/>
      <c r="D215" s="146"/>
      <c r="E215" s="146"/>
      <c r="F215" s="147"/>
    </row>
    <row r="216" spans="1:6" x14ac:dyDescent="0.25">
      <c r="A216" s="56" t="s">
        <v>1059</v>
      </c>
      <c r="B216" s="71" t="s">
        <v>740</v>
      </c>
      <c r="C216" s="70" t="s">
        <v>8</v>
      </c>
      <c r="D216" s="58">
        <v>25</v>
      </c>
      <c r="E216" s="49">
        <f>'BPU HT-BT'!F221</f>
        <v>0</v>
      </c>
      <c r="F216" s="139">
        <f t="shared" ref="F216:F219" si="20">D216*E216</f>
        <v>0</v>
      </c>
    </row>
    <row r="217" spans="1:6" x14ac:dyDescent="0.25">
      <c r="A217" s="56" t="s">
        <v>1060</v>
      </c>
      <c r="B217" s="71" t="s">
        <v>741</v>
      </c>
      <c r="C217" s="70" t="s">
        <v>8</v>
      </c>
      <c r="D217" s="58">
        <v>25</v>
      </c>
      <c r="E217" s="49">
        <f>'BPU HT-BT'!F222</f>
        <v>0</v>
      </c>
      <c r="F217" s="139">
        <f t="shared" si="20"/>
        <v>0</v>
      </c>
    </row>
    <row r="218" spans="1:6" x14ac:dyDescent="0.25">
      <c r="A218" s="56" t="s">
        <v>1061</v>
      </c>
      <c r="B218" s="71" t="s">
        <v>742</v>
      </c>
      <c r="C218" s="70" t="s">
        <v>7</v>
      </c>
      <c r="D218" s="58">
        <v>25</v>
      </c>
      <c r="E218" s="49">
        <f>'BPU HT-BT'!F223</f>
        <v>0</v>
      </c>
      <c r="F218" s="139">
        <f t="shared" si="20"/>
        <v>0</v>
      </c>
    </row>
    <row r="219" spans="1:6" x14ac:dyDescent="0.25">
      <c r="A219" s="56" t="s">
        <v>1062</v>
      </c>
      <c r="B219" s="77" t="s">
        <v>743</v>
      </c>
      <c r="C219" s="70" t="s">
        <v>7</v>
      </c>
      <c r="D219" s="58">
        <v>25</v>
      </c>
      <c r="E219" s="49">
        <f>'BPU HT-BT'!F224</f>
        <v>0</v>
      </c>
      <c r="F219" s="139">
        <f t="shared" si="20"/>
        <v>0</v>
      </c>
    </row>
    <row r="220" spans="1:6" x14ac:dyDescent="0.25">
      <c r="A220" s="143" t="s">
        <v>744</v>
      </c>
      <c r="B220" s="149"/>
      <c r="C220" s="149"/>
      <c r="D220" s="149"/>
      <c r="E220" s="149"/>
      <c r="F220" s="150"/>
    </row>
    <row r="221" spans="1:6" x14ac:dyDescent="0.25">
      <c r="A221" s="145" t="s">
        <v>745</v>
      </c>
      <c r="B221" s="146"/>
      <c r="C221" s="146"/>
      <c r="D221" s="146"/>
      <c r="E221" s="146"/>
      <c r="F221" s="147"/>
    </row>
    <row r="222" spans="1:6" x14ac:dyDescent="0.25">
      <c r="A222" s="56" t="s">
        <v>1063</v>
      </c>
      <c r="B222" s="71" t="s">
        <v>746</v>
      </c>
      <c r="C222" s="70" t="s">
        <v>8</v>
      </c>
      <c r="D222" s="58">
        <v>5</v>
      </c>
      <c r="E222" s="49">
        <f>'BPU HT-BT'!F227</f>
        <v>0</v>
      </c>
      <c r="F222" s="139">
        <f t="shared" ref="F222:F227" si="21">D222*E222</f>
        <v>0</v>
      </c>
    </row>
    <row r="223" spans="1:6" x14ac:dyDescent="0.25">
      <c r="A223" s="56" t="s">
        <v>1064</v>
      </c>
      <c r="B223" s="71" t="s">
        <v>747</v>
      </c>
      <c r="C223" s="70" t="s">
        <v>8</v>
      </c>
      <c r="D223" s="58">
        <v>5</v>
      </c>
      <c r="E223" s="49">
        <f>'BPU HT-BT'!F228</f>
        <v>0</v>
      </c>
      <c r="F223" s="139">
        <f t="shared" si="21"/>
        <v>0</v>
      </c>
    </row>
    <row r="224" spans="1:6" x14ac:dyDescent="0.25">
      <c r="A224" s="56" t="s">
        <v>1065</v>
      </c>
      <c r="B224" s="71" t="s">
        <v>748</v>
      </c>
      <c r="C224" s="70" t="s">
        <v>8</v>
      </c>
      <c r="D224" s="58">
        <v>5</v>
      </c>
      <c r="E224" s="49">
        <f>'BPU HT-BT'!F229</f>
        <v>0</v>
      </c>
      <c r="F224" s="139">
        <f t="shared" si="21"/>
        <v>0</v>
      </c>
    </row>
    <row r="225" spans="1:6" x14ac:dyDescent="0.25">
      <c r="A225" s="56" t="s">
        <v>1066</v>
      </c>
      <c r="B225" s="71" t="s">
        <v>749</v>
      </c>
      <c r="C225" s="70" t="s">
        <v>8</v>
      </c>
      <c r="D225" s="58">
        <v>5</v>
      </c>
      <c r="E225" s="49">
        <f>'BPU HT-BT'!F230</f>
        <v>0</v>
      </c>
      <c r="F225" s="139">
        <f t="shared" si="21"/>
        <v>0</v>
      </c>
    </row>
    <row r="226" spans="1:6" x14ac:dyDescent="0.25">
      <c r="A226" s="56" t="s">
        <v>1067</v>
      </c>
      <c r="B226" s="71" t="s">
        <v>750</v>
      </c>
      <c r="C226" s="70" t="s">
        <v>8</v>
      </c>
      <c r="D226" s="58">
        <v>5</v>
      </c>
      <c r="E226" s="49">
        <f>'BPU HT-BT'!F231</f>
        <v>0</v>
      </c>
      <c r="F226" s="139">
        <f t="shared" si="21"/>
        <v>0</v>
      </c>
    </row>
    <row r="227" spans="1:6" x14ac:dyDescent="0.25">
      <c r="A227" s="56" t="s">
        <v>1068</v>
      </c>
      <c r="B227" s="71" t="s">
        <v>751</v>
      </c>
      <c r="C227" s="70" t="s">
        <v>8</v>
      </c>
      <c r="D227" s="58">
        <v>5</v>
      </c>
      <c r="E227" s="49">
        <f>'BPU HT-BT'!F232</f>
        <v>0</v>
      </c>
      <c r="F227" s="139">
        <f t="shared" si="21"/>
        <v>0</v>
      </c>
    </row>
    <row r="228" spans="1:6" x14ac:dyDescent="0.25">
      <c r="A228" s="145" t="s">
        <v>752</v>
      </c>
      <c r="B228" s="146"/>
      <c r="C228" s="146"/>
      <c r="D228" s="146"/>
      <c r="E228" s="146"/>
      <c r="F228" s="147"/>
    </row>
    <row r="229" spans="1:6" x14ac:dyDescent="0.25">
      <c r="A229" s="56" t="s">
        <v>1069</v>
      </c>
      <c r="B229" s="71" t="s">
        <v>753</v>
      </c>
      <c r="C229" s="70" t="s">
        <v>8</v>
      </c>
      <c r="D229" s="58">
        <v>5</v>
      </c>
      <c r="E229" s="49">
        <f>'BPU HT-BT'!F234</f>
        <v>0</v>
      </c>
      <c r="F229" s="139">
        <f t="shared" ref="F229:F234" si="22">D229*E229</f>
        <v>0</v>
      </c>
    </row>
    <row r="230" spans="1:6" x14ac:dyDescent="0.25">
      <c r="A230" s="56" t="s">
        <v>1070</v>
      </c>
      <c r="B230" s="71" t="s">
        <v>754</v>
      </c>
      <c r="C230" s="70" t="s">
        <v>8</v>
      </c>
      <c r="D230" s="58">
        <v>5</v>
      </c>
      <c r="E230" s="49">
        <f>'BPU HT-BT'!F235</f>
        <v>0</v>
      </c>
      <c r="F230" s="139">
        <f t="shared" si="22"/>
        <v>0</v>
      </c>
    </row>
    <row r="231" spans="1:6" x14ac:dyDescent="0.25">
      <c r="A231" s="56" t="s">
        <v>1071</v>
      </c>
      <c r="B231" s="71" t="s">
        <v>755</v>
      </c>
      <c r="C231" s="70" t="s">
        <v>8</v>
      </c>
      <c r="D231" s="58">
        <v>5</v>
      </c>
      <c r="E231" s="49">
        <f>'BPU HT-BT'!F236</f>
        <v>0</v>
      </c>
      <c r="F231" s="139">
        <f t="shared" si="22"/>
        <v>0</v>
      </c>
    </row>
    <row r="232" spans="1:6" x14ac:dyDescent="0.25">
      <c r="A232" s="56" t="s">
        <v>1072</v>
      </c>
      <c r="B232" s="71" t="s">
        <v>756</v>
      </c>
      <c r="C232" s="70" t="s">
        <v>8</v>
      </c>
      <c r="D232" s="58">
        <v>5</v>
      </c>
      <c r="E232" s="49">
        <f>'BPU HT-BT'!F237</f>
        <v>0</v>
      </c>
      <c r="F232" s="139">
        <f t="shared" si="22"/>
        <v>0</v>
      </c>
    </row>
    <row r="233" spans="1:6" x14ac:dyDescent="0.25">
      <c r="A233" s="56" t="s">
        <v>1073</v>
      </c>
      <c r="B233" s="71" t="s">
        <v>757</v>
      </c>
      <c r="C233" s="70" t="s">
        <v>8</v>
      </c>
      <c r="D233" s="58">
        <v>5</v>
      </c>
      <c r="E233" s="49">
        <f>'BPU HT-BT'!F238</f>
        <v>0</v>
      </c>
      <c r="F233" s="139">
        <f t="shared" si="22"/>
        <v>0</v>
      </c>
    </row>
    <row r="234" spans="1:6" x14ac:dyDescent="0.25">
      <c r="A234" s="56" t="s">
        <v>1074</v>
      </c>
      <c r="B234" s="71" t="s">
        <v>758</v>
      </c>
      <c r="C234" s="70" t="s">
        <v>8</v>
      </c>
      <c r="D234" s="58">
        <v>5</v>
      </c>
      <c r="E234" s="49">
        <f>'BPU HT-BT'!F239</f>
        <v>0</v>
      </c>
      <c r="F234" s="139">
        <f t="shared" si="22"/>
        <v>0</v>
      </c>
    </row>
    <row r="235" spans="1:6" x14ac:dyDescent="0.25">
      <c r="A235" s="145" t="s">
        <v>759</v>
      </c>
      <c r="B235" s="146"/>
      <c r="C235" s="146"/>
      <c r="D235" s="146"/>
      <c r="E235" s="146"/>
      <c r="F235" s="147"/>
    </row>
    <row r="236" spans="1:6" x14ac:dyDescent="0.25">
      <c r="A236" s="56" t="s">
        <v>1075</v>
      </c>
      <c r="B236" s="71" t="s">
        <v>760</v>
      </c>
      <c r="C236" s="70" t="s">
        <v>8</v>
      </c>
      <c r="D236" s="58">
        <v>1</v>
      </c>
      <c r="E236" s="49">
        <f>'BPU HT-BT'!F241</f>
        <v>0</v>
      </c>
      <c r="F236" s="139">
        <f t="shared" ref="F236:F243" si="23">D236*E236</f>
        <v>0</v>
      </c>
    </row>
    <row r="237" spans="1:6" x14ac:dyDescent="0.25">
      <c r="A237" s="56" t="s">
        <v>1076</v>
      </c>
      <c r="B237" s="71" t="s">
        <v>761</v>
      </c>
      <c r="C237" s="70" t="s">
        <v>8</v>
      </c>
      <c r="D237" s="58">
        <v>1</v>
      </c>
      <c r="E237" s="49">
        <f>'BPU HT-BT'!F242</f>
        <v>0</v>
      </c>
      <c r="F237" s="139">
        <f t="shared" si="23"/>
        <v>0</v>
      </c>
    </row>
    <row r="238" spans="1:6" x14ac:dyDescent="0.25">
      <c r="A238" s="56" t="s">
        <v>1077</v>
      </c>
      <c r="B238" s="71" t="s">
        <v>762</v>
      </c>
      <c r="C238" s="70" t="s">
        <v>8</v>
      </c>
      <c r="D238" s="58">
        <v>1</v>
      </c>
      <c r="E238" s="49">
        <f>'BPU HT-BT'!F243</f>
        <v>0</v>
      </c>
      <c r="F238" s="139">
        <f t="shared" si="23"/>
        <v>0</v>
      </c>
    </row>
    <row r="239" spans="1:6" x14ac:dyDescent="0.25">
      <c r="A239" s="56" t="s">
        <v>1078</v>
      </c>
      <c r="B239" s="71" t="s">
        <v>763</v>
      </c>
      <c r="C239" s="70" t="s">
        <v>8</v>
      </c>
      <c r="D239" s="58">
        <v>1</v>
      </c>
      <c r="E239" s="49">
        <f>'BPU HT-BT'!F244</f>
        <v>0</v>
      </c>
      <c r="F239" s="139">
        <f t="shared" si="23"/>
        <v>0</v>
      </c>
    </row>
    <row r="240" spans="1:6" x14ac:dyDescent="0.25">
      <c r="A240" s="56" t="s">
        <v>1079</v>
      </c>
      <c r="B240" s="71" t="s">
        <v>764</v>
      </c>
      <c r="C240" s="70" t="s">
        <v>8</v>
      </c>
      <c r="D240" s="58">
        <v>1</v>
      </c>
      <c r="E240" s="49">
        <f>'BPU HT-BT'!F245</f>
        <v>0</v>
      </c>
      <c r="F240" s="139">
        <f t="shared" si="23"/>
        <v>0</v>
      </c>
    </row>
    <row r="241" spans="1:6" x14ac:dyDescent="0.25">
      <c r="A241" s="56" t="s">
        <v>1080</v>
      </c>
      <c r="B241" s="71" t="s">
        <v>765</v>
      </c>
      <c r="C241" s="70" t="s">
        <v>8</v>
      </c>
      <c r="D241" s="58">
        <v>1</v>
      </c>
      <c r="E241" s="49">
        <f>'BPU HT-BT'!F246</f>
        <v>0</v>
      </c>
      <c r="F241" s="139">
        <f t="shared" si="23"/>
        <v>0</v>
      </c>
    </row>
    <row r="242" spans="1:6" x14ac:dyDescent="0.25">
      <c r="A242" s="56" t="s">
        <v>1081</v>
      </c>
      <c r="B242" s="71" t="s">
        <v>766</v>
      </c>
      <c r="C242" s="70" t="s">
        <v>8</v>
      </c>
      <c r="D242" s="58">
        <v>1</v>
      </c>
      <c r="E242" s="49">
        <f>'BPU HT-BT'!F247</f>
        <v>0</v>
      </c>
      <c r="F242" s="139">
        <f t="shared" si="23"/>
        <v>0</v>
      </c>
    </row>
    <row r="243" spans="1:6" x14ac:dyDescent="0.25">
      <c r="A243" s="56" t="s">
        <v>1082</v>
      </c>
      <c r="B243" s="71" t="s">
        <v>767</v>
      </c>
      <c r="C243" s="70" t="s">
        <v>8</v>
      </c>
      <c r="D243" s="58">
        <v>1</v>
      </c>
      <c r="E243" s="49">
        <f>'BPU HT-BT'!F248</f>
        <v>0</v>
      </c>
      <c r="F243" s="139">
        <f t="shared" si="23"/>
        <v>0</v>
      </c>
    </row>
    <row r="244" spans="1:6" x14ac:dyDescent="0.25">
      <c r="A244" s="145" t="s">
        <v>768</v>
      </c>
      <c r="B244" s="146"/>
      <c r="C244" s="146"/>
      <c r="D244" s="146"/>
      <c r="E244" s="146"/>
      <c r="F244" s="147"/>
    </row>
    <row r="245" spans="1:6" x14ac:dyDescent="0.25">
      <c r="A245" s="56" t="s">
        <v>1083</v>
      </c>
      <c r="B245" s="71" t="s">
        <v>769</v>
      </c>
      <c r="C245" s="70" t="s">
        <v>8</v>
      </c>
      <c r="D245" s="58">
        <v>1</v>
      </c>
      <c r="E245" s="49">
        <f>'BPU HT-BT'!F250</f>
        <v>0</v>
      </c>
      <c r="F245" s="139">
        <f t="shared" ref="F245:F248" si="24">D245*E245</f>
        <v>0</v>
      </c>
    </row>
    <row r="246" spans="1:6" x14ac:dyDescent="0.25">
      <c r="A246" s="56" t="s">
        <v>1084</v>
      </c>
      <c r="B246" s="71" t="s">
        <v>770</v>
      </c>
      <c r="C246" s="70" t="s">
        <v>8</v>
      </c>
      <c r="D246" s="58">
        <v>1</v>
      </c>
      <c r="E246" s="49">
        <f>'BPU HT-BT'!F251</f>
        <v>0</v>
      </c>
      <c r="F246" s="139">
        <f t="shared" si="24"/>
        <v>0</v>
      </c>
    </row>
    <row r="247" spans="1:6" x14ac:dyDescent="0.25">
      <c r="A247" s="56" t="s">
        <v>1085</v>
      </c>
      <c r="B247" s="71" t="s">
        <v>771</v>
      </c>
      <c r="C247" s="70" t="s">
        <v>8</v>
      </c>
      <c r="D247" s="58">
        <v>1</v>
      </c>
      <c r="E247" s="49">
        <f>'BPU HT-BT'!F252</f>
        <v>0</v>
      </c>
      <c r="F247" s="139">
        <f t="shared" si="24"/>
        <v>0</v>
      </c>
    </row>
    <row r="248" spans="1:6" x14ac:dyDescent="0.25">
      <c r="A248" s="56" t="s">
        <v>1086</v>
      </c>
      <c r="B248" s="71" t="s">
        <v>772</v>
      </c>
      <c r="C248" s="70" t="s">
        <v>8</v>
      </c>
      <c r="D248" s="58">
        <v>1</v>
      </c>
      <c r="E248" s="49">
        <f>'BPU HT-BT'!F253</f>
        <v>0</v>
      </c>
      <c r="F248" s="139">
        <f t="shared" si="24"/>
        <v>0</v>
      </c>
    </row>
    <row r="249" spans="1:6" x14ac:dyDescent="0.25">
      <c r="A249" s="145" t="s">
        <v>773</v>
      </c>
      <c r="B249" s="146"/>
      <c r="C249" s="146"/>
      <c r="D249" s="146"/>
      <c r="E249" s="146"/>
      <c r="F249" s="147"/>
    </row>
    <row r="250" spans="1:6" x14ac:dyDescent="0.25">
      <c r="A250" s="56" t="s">
        <v>1087</v>
      </c>
      <c r="B250" s="71" t="s">
        <v>774</v>
      </c>
      <c r="C250" s="70" t="s">
        <v>8</v>
      </c>
      <c r="D250" s="58">
        <v>1</v>
      </c>
      <c r="E250" s="49">
        <f>'BPU HT-BT'!F255</f>
        <v>0</v>
      </c>
      <c r="F250" s="139">
        <f t="shared" ref="F250:F293" si="25">D250*E250</f>
        <v>0</v>
      </c>
    </row>
    <row r="251" spans="1:6" x14ac:dyDescent="0.25">
      <c r="A251" s="56" t="s">
        <v>1088</v>
      </c>
      <c r="B251" s="71" t="s">
        <v>775</v>
      </c>
      <c r="C251" s="70" t="s">
        <v>8</v>
      </c>
      <c r="D251" s="58">
        <v>1</v>
      </c>
      <c r="E251" s="49">
        <f>'BPU HT-BT'!F256</f>
        <v>0</v>
      </c>
      <c r="F251" s="139">
        <f t="shared" si="25"/>
        <v>0</v>
      </c>
    </row>
    <row r="252" spans="1:6" x14ac:dyDescent="0.25">
      <c r="A252" s="56" t="s">
        <v>1089</v>
      </c>
      <c r="B252" s="71" t="s">
        <v>776</v>
      </c>
      <c r="C252" s="70" t="s">
        <v>8</v>
      </c>
      <c r="D252" s="58">
        <v>1</v>
      </c>
      <c r="E252" s="49">
        <f>'BPU HT-BT'!F257</f>
        <v>0</v>
      </c>
      <c r="F252" s="139">
        <f t="shared" si="25"/>
        <v>0</v>
      </c>
    </row>
    <row r="253" spans="1:6" x14ac:dyDescent="0.25">
      <c r="A253" s="56" t="s">
        <v>1090</v>
      </c>
      <c r="B253" s="71" t="s">
        <v>777</v>
      </c>
      <c r="C253" s="70" t="s">
        <v>8</v>
      </c>
      <c r="D253" s="58">
        <v>1</v>
      </c>
      <c r="E253" s="49">
        <f>'BPU HT-BT'!F258</f>
        <v>0</v>
      </c>
      <c r="F253" s="139">
        <f t="shared" si="25"/>
        <v>0</v>
      </c>
    </row>
    <row r="254" spans="1:6" x14ac:dyDescent="0.25">
      <c r="A254" s="56" t="s">
        <v>1091</v>
      </c>
      <c r="B254" s="71" t="s">
        <v>778</v>
      </c>
      <c r="C254" s="70" t="s">
        <v>8</v>
      </c>
      <c r="D254" s="58">
        <v>1</v>
      </c>
      <c r="E254" s="49">
        <f>'BPU HT-BT'!F259</f>
        <v>0</v>
      </c>
      <c r="F254" s="139">
        <f t="shared" si="25"/>
        <v>0</v>
      </c>
    </row>
    <row r="255" spans="1:6" x14ac:dyDescent="0.25">
      <c r="A255" s="56" t="s">
        <v>1092</v>
      </c>
      <c r="B255" s="71" t="s">
        <v>779</v>
      </c>
      <c r="C255" s="70" t="s">
        <v>8</v>
      </c>
      <c r="D255" s="58">
        <v>1</v>
      </c>
      <c r="E255" s="49">
        <f>'BPU HT-BT'!F260</f>
        <v>0</v>
      </c>
      <c r="F255" s="139">
        <f t="shared" si="25"/>
        <v>0</v>
      </c>
    </row>
    <row r="256" spans="1:6" x14ac:dyDescent="0.25">
      <c r="A256" s="56" t="s">
        <v>1093</v>
      </c>
      <c r="B256" s="71" t="s">
        <v>780</v>
      </c>
      <c r="C256" s="70" t="s">
        <v>8</v>
      </c>
      <c r="D256" s="58">
        <v>1</v>
      </c>
      <c r="E256" s="49">
        <f>'BPU HT-BT'!F261</f>
        <v>0</v>
      </c>
      <c r="F256" s="139">
        <f t="shared" si="25"/>
        <v>0</v>
      </c>
    </row>
    <row r="257" spans="1:6" x14ac:dyDescent="0.25">
      <c r="A257" s="56" t="s">
        <v>1094</v>
      </c>
      <c r="B257" s="71" t="s">
        <v>781</v>
      </c>
      <c r="C257" s="70" t="s">
        <v>8</v>
      </c>
      <c r="D257" s="58">
        <v>1</v>
      </c>
      <c r="E257" s="49">
        <f>'BPU HT-BT'!F262</f>
        <v>0</v>
      </c>
      <c r="F257" s="139">
        <f t="shared" si="25"/>
        <v>0</v>
      </c>
    </row>
    <row r="258" spans="1:6" x14ac:dyDescent="0.25">
      <c r="A258" s="56" t="s">
        <v>1095</v>
      </c>
      <c r="B258" s="71" t="s">
        <v>782</v>
      </c>
      <c r="C258" s="70" t="s">
        <v>8</v>
      </c>
      <c r="D258" s="58">
        <v>1</v>
      </c>
      <c r="E258" s="49">
        <f>'BPU HT-BT'!F263</f>
        <v>0</v>
      </c>
      <c r="F258" s="139">
        <f t="shared" si="25"/>
        <v>0</v>
      </c>
    </row>
    <row r="259" spans="1:6" x14ac:dyDescent="0.25">
      <c r="A259" s="56" t="s">
        <v>1096</v>
      </c>
      <c r="B259" s="71" t="s">
        <v>783</v>
      </c>
      <c r="C259" s="70" t="s">
        <v>8</v>
      </c>
      <c r="D259" s="58">
        <v>1</v>
      </c>
      <c r="E259" s="49">
        <f>'BPU HT-BT'!F264</f>
        <v>0</v>
      </c>
      <c r="F259" s="139">
        <f t="shared" si="25"/>
        <v>0</v>
      </c>
    </row>
    <row r="260" spans="1:6" x14ac:dyDescent="0.25">
      <c r="A260" s="56" t="s">
        <v>1097</v>
      </c>
      <c r="B260" s="71" t="s">
        <v>784</v>
      </c>
      <c r="C260" s="70" t="s">
        <v>7</v>
      </c>
      <c r="D260" s="58">
        <v>1</v>
      </c>
      <c r="E260" s="49">
        <f>'BPU HT-BT'!F265</f>
        <v>0</v>
      </c>
      <c r="F260" s="139">
        <f t="shared" si="25"/>
        <v>0</v>
      </c>
    </row>
    <row r="261" spans="1:6" x14ac:dyDescent="0.25">
      <c r="A261" s="56" t="s">
        <v>1098</v>
      </c>
      <c r="B261" s="71" t="s">
        <v>785</v>
      </c>
      <c r="C261" s="70" t="s">
        <v>7</v>
      </c>
      <c r="D261" s="58">
        <v>1</v>
      </c>
      <c r="E261" s="49">
        <f>'BPU HT-BT'!F266</f>
        <v>0</v>
      </c>
      <c r="F261" s="139">
        <f t="shared" si="25"/>
        <v>0</v>
      </c>
    </row>
    <row r="262" spans="1:6" x14ac:dyDescent="0.25">
      <c r="A262" s="56" t="s">
        <v>1099</v>
      </c>
      <c r="B262" s="71" t="s">
        <v>786</v>
      </c>
      <c r="C262" s="70" t="s">
        <v>7</v>
      </c>
      <c r="D262" s="58">
        <v>1</v>
      </c>
      <c r="E262" s="49">
        <f>'BPU HT-BT'!F267</f>
        <v>0</v>
      </c>
      <c r="F262" s="139">
        <f t="shared" si="25"/>
        <v>0</v>
      </c>
    </row>
    <row r="263" spans="1:6" x14ac:dyDescent="0.25">
      <c r="A263" s="56" t="s">
        <v>1100</v>
      </c>
      <c r="B263" s="71" t="s">
        <v>787</v>
      </c>
      <c r="C263" s="70" t="s">
        <v>7</v>
      </c>
      <c r="D263" s="58">
        <v>1</v>
      </c>
      <c r="E263" s="49">
        <f>'BPU HT-BT'!F268</f>
        <v>0</v>
      </c>
      <c r="F263" s="139">
        <f t="shared" si="25"/>
        <v>0</v>
      </c>
    </row>
    <row r="264" spans="1:6" x14ac:dyDescent="0.25">
      <c r="A264" s="56" t="s">
        <v>1101</v>
      </c>
      <c r="B264" s="71" t="s">
        <v>788</v>
      </c>
      <c r="C264" s="70" t="s">
        <v>7</v>
      </c>
      <c r="D264" s="58">
        <v>1</v>
      </c>
      <c r="E264" s="49">
        <f>'BPU HT-BT'!F269</f>
        <v>0</v>
      </c>
      <c r="F264" s="139">
        <f t="shared" si="25"/>
        <v>0</v>
      </c>
    </row>
    <row r="265" spans="1:6" x14ac:dyDescent="0.25">
      <c r="A265" s="56" t="s">
        <v>1102</v>
      </c>
      <c r="B265" s="71" t="s">
        <v>789</v>
      </c>
      <c r="C265" s="70" t="s">
        <v>7</v>
      </c>
      <c r="D265" s="58">
        <v>1</v>
      </c>
      <c r="E265" s="49">
        <f>'BPU HT-BT'!F270</f>
        <v>0</v>
      </c>
      <c r="F265" s="139">
        <f t="shared" si="25"/>
        <v>0</v>
      </c>
    </row>
    <row r="266" spans="1:6" x14ac:dyDescent="0.25">
      <c r="A266" s="56" t="s">
        <v>1103</v>
      </c>
      <c r="B266" s="71" t="s">
        <v>790</v>
      </c>
      <c r="C266" s="70" t="s">
        <v>7</v>
      </c>
      <c r="D266" s="58">
        <v>1</v>
      </c>
      <c r="E266" s="49">
        <f>'BPU HT-BT'!F271</f>
        <v>0</v>
      </c>
      <c r="F266" s="139">
        <f t="shared" si="25"/>
        <v>0</v>
      </c>
    </row>
    <row r="267" spans="1:6" x14ac:dyDescent="0.25">
      <c r="A267" s="56" t="s">
        <v>1104</v>
      </c>
      <c r="B267" s="71" t="s">
        <v>791</v>
      </c>
      <c r="C267" s="70" t="s">
        <v>7</v>
      </c>
      <c r="D267" s="58">
        <v>1</v>
      </c>
      <c r="E267" s="49">
        <f>'BPU HT-BT'!F272</f>
        <v>0</v>
      </c>
      <c r="F267" s="139">
        <f t="shared" si="25"/>
        <v>0</v>
      </c>
    </row>
    <row r="268" spans="1:6" x14ac:dyDescent="0.25">
      <c r="A268" s="56" t="s">
        <v>1105</v>
      </c>
      <c r="B268" s="71" t="s">
        <v>792</v>
      </c>
      <c r="C268" s="70" t="s">
        <v>7</v>
      </c>
      <c r="D268" s="58">
        <v>1</v>
      </c>
      <c r="E268" s="49">
        <f>'BPU HT-BT'!F273</f>
        <v>0</v>
      </c>
      <c r="F268" s="139">
        <f t="shared" si="25"/>
        <v>0</v>
      </c>
    </row>
    <row r="269" spans="1:6" x14ac:dyDescent="0.25">
      <c r="A269" s="56" t="s">
        <v>1106</v>
      </c>
      <c r="B269" s="71" t="s">
        <v>793</v>
      </c>
      <c r="C269" s="70" t="s">
        <v>7</v>
      </c>
      <c r="D269" s="58">
        <v>1</v>
      </c>
      <c r="E269" s="49">
        <f>'BPU HT-BT'!F274</f>
        <v>0</v>
      </c>
      <c r="F269" s="139">
        <f t="shared" si="25"/>
        <v>0</v>
      </c>
    </row>
    <row r="270" spans="1:6" x14ac:dyDescent="0.25">
      <c r="A270" s="56" t="s">
        <v>1107</v>
      </c>
      <c r="B270" s="71" t="s">
        <v>794</v>
      </c>
      <c r="C270" s="70" t="s">
        <v>7</v>
      </c>
      <c r="D270" s="58">
        <v>1</v>
      </c>
      <c r="E270" s="49">
        <f>'BPU HT-BT'!F275</f>
        <v>0</v>
      </c>
      <c r="F270" s="139">
        <f t="shared" si="25"/>
        <v>0</v>
      </c>
    </row>
    <row r="271" spans="1:6" x14ac:dyDescent="0.25">
      <c r="A271" s="56" t="s">
        <v>1108</v>
      </c>
      <c r="B271" s="71" t="s">
        <v>795</v>
      </c>
      <c r="C271" s="70" t="s">
        <v>7</v>
      </c>
      <c r="D271" s="58">
        <v>1</v>
      </c>
      <c r="E271" s="49">
        <f>'BPU HT-BT'!F276</f>
        <v>0</v>
      </c>
      <c r="F271" s="139">
        <f t="shared" si="25"/>
        <v>0</v>
      </c>
    </row>
    <row r="272" spans="1:6" x14ac:dyDescent="0.25">
      <c r="A272" s="56" t="s">
        <v>1109</v>
      </c>
      <c r="B272" s="71" t="s">
        <v>796</v>
      </c>
      <c r="C272" s="70" t="s">
        <v>7</v>
      </c>
      <c r="D272" s="58">
        <v>1</v>
      </c>
      <c r="E272" s="49">
        <f>'BPU HT-BT'!F277</f>
        <v>0</v>
      </c>
      <c r="F272" s="139">
        <f t="shared" si="25"/>
        <v>0</v>
      </c>
    </row>
    <row r="273" spans="1:6" x14ac:dyDescent="0.25">
      <c r="A273" s="56" t="s">
        <v>1110</v>
      </c>
      <c r="B273" s="71" t="s">
        <v>797</v>
      </c>
      <c r="C273" s="70" t="s">
        <v>7</v>
      </c>
      <c r="D273" s="58">
        <v>1</v>
      </c>
      <c r="E273" s="49">
        <f>'BPU HT-BT'!F278</f>
        <v>0</v>
      </c>
      <c r="F273" s="139">
        <f t="shared" si="25"/>
        <v>0</v>
      </c>
    </row>
    <row r="274" spans="1:6" x14ac:dyDescent="0.25">
      <c r="A274" s="56" t="s">
        <v>1111</v>
      </c>
      <c r="B274" s="71" t="s">
        <v>798</v>
      </c>
      <c r="C274" s="70" t="s">
        <v>7</v>
      </c>
      <c r="D274" s="58">
        <v>1</v>
      </c>
      <c r="E274" s="49">
        <f>'BPU HT-BT'!F279</f>
        <v>0</v>
      </c>
      <c r="F274" s="139">
        <f t="shared" si="25"/>
        <v>0</v>
      </c>
    </row>
    <row r="275" spans="1:6" x14ac:dyDescent="0.25">
      <c r="A275" s="56" t="s">
        <v>1112</v>
      </c>
      <c r="B275" s="71" t="s">
        <v>799</v>
      </c>
      <c r="C275" s="70" t="s">
        <v>7</v>
      </c>
      <c r="D275" s="58">
        <v>1</v>
      </c>
      <c r="E275" s="49">
        <f>'BPU HT-BT'!F280</f>
        <v>0</v>
      </c>
      <c r="F275" s="139">
        <f t="shared" si="25"/>
        <v>0</v>
      </c>
    </row>
    <row r="276" spans="1:6" x14ac:dyDescent="0.25">
      <c r="A276" s="56" t="s">
        <v>1113</v>
      </c>
      <c r="B276" s="71" t="s">
        <v>800</v>
      </c>
      <c r="C276" s="70" t="s">
        <v>7</v>
      </c>
      <c r="D276" s="58">
        <v>1</v>
      </c>
      <c r="E276" s="49">
        <f>'BPU HT-BT'!F281</f>
        <v>0</v>
      </c>
      <c r="F276" s="139">
        <f t="shared" si="25"/>
        <v>0</v>
      </c>
    </row>
    <row r="277" spans="1:6" x14ac:dyDescent="0.25">
      <c r="A277" s="56" t="s">
        <v>1114</v>
      </c>
      <c r="B277" s="71" t="s">
        <v>801</v>
      </c>
      <c r="C277" s="70" t="s">
        <v>7</v>
      </c>
      <c r="D277" s="58">
        <v>1</v>
      </c>
      <c r="E277" s="49">
        <f>'BPU HT-BT'!F282</f>
        <v>0</v>
      </c>
      <c r="F277" s="139">
        <f t="shared" si="25"/>
        <v>0</v>
      </c>
    </row>
    <row r="278" spans="1:6" x14ac:dyDescent="0.25">
      <c r="A278" s="56" t="s">
        <v>1115</v>
      </c>
      <c r="B278" s="71" t="s">
        <v>802</v>
      </c>
      <c r="C278" s="70" t="s">
        <v>7</v>
      </c>
      <c r="D278" s="58">
        <v>1</v>
      </c>
      <c r="E278" s="49">
        <f>'BPU HT-BT'!F283</f>
        <v>0</v>
      </c>
      <c r="F278" s="139">
        <f t="shared" si="25"/>
        <v>0</v>
      </c>
    </row>
    <row r="279" spans="1:6" x14ac:dyDescent="0.25">
      <c r="A279" s="56" t="s">
        <v>1116</v>
      </c>
      <c r="B279" s="71" t="s">
        <v>803</v>
      </c>
      <c r="C279" s="70" t="s">
        <v>7</v>
      </c>
      <c r="D279" s="58">
        <v>1</v>
      </c>
      <c r="E279" s="49">
        <f>'BPU HT-BT'!F284</f>
        <v>0</v>
      </c>
      <c r="F279" s="139">
        <f t="shared" si="25"/>
        <v>0</v>
      </c>
    </row>
    <row r="280" spans="1:6" x14ac:dyDescent="0.25">
      <c r="A280" s="56" t="s">
        <v>1117</v>
      </c>
      <c r="B280" s="71" t="s">
        <v>804</v>
      </c>
      <c r="C280" s="70" t="s">
        <v>7</v>
      </c>
      <c r="D280" s="58">
        <v>1</v>
      </c>
      <c r="E280" s="49">
        <f>'BPU HT-BT'!F285</f>
        <v>0</v>
      </c>
      <c r="F280" s="139">
        <f t="shared" si="25"/>
        <v>0</v>
      </c>
    </row>
    <row r="281" spans="1:6" x14ac:dyDescent="0.25">
      <c r="A281" s="56" t="s">
        <v>1118</v>
      </c>
      <c r="B281" s="71" t="s">
        <v>805</v>
      </c>
      <c r="C281" s="70" t="s">
        <v>7</v>
      </c>
      <c r="D281" s="58">
        <v>1</v>
      </c>
      <c r="E281" s="49">
        <f>'BPU HT-BT'!F286</f>
        <v>0</v>
      </c>
      <c r="F281" s="139">
        <f t="shared" si="25"/>
        <v>0</v>
      </c>
    </row>
    <row r="282" spans="1:6" x14ac:dyDescent="0.25">
      <c r="A282" s="56" t="s">
        <v>1119</v>
      </c>
      <c r="B282" s="71" t="s">
        <v>806</v>
      </c>
      <c r="C282" s="70" t="s">
        <v>7</v>
      </c>
      <c r="D282" s="58">
        <v>1</v>
      </c>
      <c r="E282" s="49">
        <f>'BPU HT-BT'!F287</f>
        <v>0</v>
      </c>
      <c r="F282" s="139">
        <f t="shared" si="25"/>
        <v>0</v>
      </c>
    </row>
    <row r="283" spans="1:6" x14ac:dyDescent="0.25">
      <c r="A283" s="56" t="s">
        <v>1120</v>
      </c>
      <c r="B283" s="71" t="s">
        <v>807</v>
      </c>
      <c r="C283" s="70" t="s">
        <v>7</v>
      </c>
      <c r="D283" s="58">
        <v>1</v>
      </c>
      <c r="E283" s="49">
        <f>'BPU HT-BT'!F288</f>
        <v>0</v>
      </c>
      <c r="F283" s="139">
        <f t="shared" si="25"/>
        <v>0</v>
      </c>
    </row>
    <row r="284" spans="1:6" x14ac:dyDescent="0.25">
      <c r="A284" s="56" t="s">
        <v>1121</v>
      </c>
      <c r="B284" s="71" t="s">
        <v>808</v>
      </c>
      <c r="C284" s="70" t="s">
        <v>7</v>
      </c>
      <c r="D284" s="58">
        <v>1</v>
      </c>
      <c r="E284" s="49">
        <f>'BPU HT-BT'!F289</f>
        <v>0</v>
      </c>
      <c r="F284" s="139">
        <f t="shared" si="25"/>
        <v>0</v>
      </c>
    </row>
    <row r="285" spans="1:6" x14ac:dyDescent="0.25">
      <c r="A285" s="56" t="s">
        <v>1122</v>
      </c>
      <c r="B285" s="71" t="s">
        <v>809</v>
      </c>
      <c r="C285" s="70" t="s">
        <v>7</v>
      </c>
      <c r="D285" s="58">
        <v>1</v>
      </c>
      <c r="E285" s="49">
        <f>'BPU HT-BT'!F290</f>
        <v>0</v>
      </c>
      <c r="F285" s="139">
        <f t="shared" si="25"/>
        <v>0</v>
      </c>
    </row>
    <row r="286" spans="1:6" x14ac:dyDescent="0.25">
      <c r="A286" s="56" t="s">
        <v>1123</v>
      </c>
      <c r="B286" s="71" t="s">
        <v>810</v>
      </c>
      <c r="C286" s="70" t="s">
        <v>7</v>
      </c>
      <c r="D286" s="58">
        <v>1</v>
      </c>
      <c r="E286" s="49">
        <f>'BPU HT-BT'!F291</f>
        <v>0</v>
      </c>
      <c r="F286" s="139">
        <f t="shared" si="25"/>
        <v>0</v>
      </c>
    </row>
    <row r="287" spans="1:6" x14ac:dyDescent="0.25">
      <c r="A287" s="56" t="s">
        <v>1124</v>
      </c>
      <c r="B287" s="71" t="s">
        <v>811</v>
      </c>
      <c r="C287" s="70" t="s">
        <v>7</v>
      </c>
      <c r="D287" s="58">
        <v>1</v>
      </c>
      <c r="E287" s="49">
        <f>'BPU HT-BT'!F292</f>
        <v>0</v>
      </c>
      <c r="F287" s="139">
        <f t="shared" si="25"/>
        <v>0</v>
      </c>
    </row>
    <row r="288" spans="1:6" x14ac:dyDescent="0.25">
      <c r="A288" s="56" t="s">
        <v>1125</v>
      </c>
      <c r="B288" s="71" t="s">
        <v>812</v>
      </c>
      <c r="C288" s="70" t="s">
        <v>7</v>
      </c>
      <c r="D288" s="58">
        <v>1</v>
      </c>
      <c r="E288" s="49">
        <f>'BPU HT-BT'!F293</f>
        <v>0</v>
      </c>
      <c r="F288" s="139">
        <f t="shared" si="25"/>
        <v>0</v>
      </c>
    </row>
    <row r="289" spans="1:6" x14ac:dyDescent="0.25">
      <c r="A289" s="56" t="s">
        <v>1126</v>
      </c>
      <c r="B289" s="71" t="s">
        <v>813</v>
      </c>
      <c r="C289" s="70" t="s">
        <v>7</v>
      </c>
      <c r="D289" s="58">
        <v>1</v>
      </c>
      <c r="E289" s="49">
        <f>'BPU HT-BT'!F294</f>
        <v>0</v>
      </c>
      <c r="F289" s="139">
        <f t="shared" si="25"/>
        <v>0</v>
      </c>
    </row>
    <row r="290" spans="1:6" x14ac:dyDescent="0.25">
      <c r="A290" s="56" t="s">
        <v>1127</v>
      </c>
      <c r="B290" s="71" t="s">
        <v>814</v>
      </c>
      <c r="C290" s="70" t="s">
        <v>7</v>
      </c>
      <c r="D290" s="58">
        <v>1</v>
      </c>
      <c r="E290" s="49">
        <f>'BPU HT-BT'!F295</f>
        <v>0</v>
      </c>
      <c r="F290" s="139">
        <f t="shared" si="25"/>
        <v>0</v>
      </c>
    </row>
    <row r="291" spans="1:6" x14ac:dyDescent="0.25">
      <c r="A291" s="56" t="s">
        <v>1128</v>
      </c>
      <c r="B291" s="71" t="s">
        <v>815</v>
      </c>
      <c r="C291" s="70" t="s">
        <v>7</v>
      </c>
      <c r="D291" s="58">
        <v>1</v>
      </c>
      <c r="E291" s="49">
        <f>'BPU HT-BT'!F296</f>
        <v>0</v>
      </c>
      <c r="F291" s="139">
        <f t="shared" si="25"/>
        <v>0</v>
      </c>
    </row>
    <row r="292" spans="1:6" x14ac:dyDescent="0.25">
      <c r="A292" s="56" t="s">
        <v>1129</v>
      </c>
      <c r="B292" s="71" t="s">
        <v>816</v>
      </c>
      <c r="C292" s="70" t="s">
        <v>7</v>
      </c>
      <c r="D292" s="58">
        <v>1</v>
      </c>
      <c r="E292" s="49">
        <f>'BPU HT-BT'!F297</f>
        <v>0</v>
      </c>
      <c r="F292" s="139">
        <f t="shared" si="25"/>
        <v>0</v>
      </c>
    </row>
    <row r="293" spans="1:6" x14ac:dyDescent="0.25">
      <c r="A293" s="56" t="s">
        <v>1130</v>
      </c>
      <c r="B293" s="71" t="s">
        <v>817</v>
      </c>
      <c r="C293" s="70" t="s">
        <v>7</v>
      </c>
      <c r="D293" s="58">
        <v>1</v>
      </c>
      <c r="E293" s="49">
        <f>'BPU HT-BT'!F298</f>
        <v>0</v>
      </c>
      <c r="F293" s="139">
        <f t="shared" si="25"/>
        <v>0</v>
      </c>
    </row>
    <row r="294" spans="1:6" x14ac:dyDescent="0.25">
      <c r="A294" s="143" t="s">
        <v>818</v>
      </c>
      <c r="B294" s="149"/>
      <c r="C294" s="149"/>
      <c r="D294" s="149"/>
      <c r="E294" s="149"/>
      <c r="F294" s="150"/>
    </row>
    <row r="295" spans="1:6" x14ac:dyDescent="0.25">
      <c r="A295" s="145" t="s">
        <v>819</v>
      </c>
      <c r="B295" s="146"/>
      <c r="C295" s="146"/>
      <c r="D295" s="146"/>
      <c r="E295" s="146"/>
      <c r="F295" s="147"/>
    </row>
    <row r="296" spans="1:6" x14ac:dyDescent="0.25">
      <c r="A296" s="56" t="s">
        <v>1131</v>
      </c>
      <c r="B296" s="77" t="s">
        <v>820</v>
      </c>
      <c r="C296" s="70" t="s">
        <v>7</v>
      </c>
      <c r="D296" s="58">
        <v>2</v>
      </c>
      <c r="E296" s="49">
        <f>'BPU HT-BT'!F301</f>
        <v>0</v>
      </c>
      <c r="F296" s="139">
        <f t="shared" ref="F296:F297" si="26">D296*E296</f>
        <v>0</v>
      </c>
    </row>
    <row r="297" spans="1:6" x14ac:dyDescent="0.25">
      <c r="A297" s="56" t="s">
        <v>1132</v>
      </c>
      <c r="B297" s="71" t="s">
        <v>821</v>
      </c>
      <c r="C297" s="70" t="s">
        <v>7</v>
      </c>
      <c r="D297" s="58">
        <v>2</v>
      </c>
      <c r="E297" s="49">
        <f>'BPU HT-BT'!F302</f>
        <v>0</v>
      </c>
      <c r="F297" s="139">
        <f t="shared" si="26"/>
        <v>0</v>
      </c>
    </row>
    <row r="298" spans="1:6" x14ac:dyDescent="0.25">
      <c r="A298" s="145" t="s">
        <v>822</v>
      </c>
      <c r="B298" s="146"/>
      <c r="C298" s="146"/>
      <c r="D298" s="146"/>
      <c r="E298" s="146"/>
      <c r="F298" s="147"/>
    </row>
    <row r="299" spans="1:6" x14ac:dyDescent="0.25">
      <c r="A299" s="56" t="s">
        <v>1133</v>
      </c>
      <c r="B299" s="71" t="s">
        <v>823</v>
      </c>
      <c r="C299" s="70" t="s">
        <v>7</v>
      </c>
      <c r="D299" s="58">
        <v>2</v>
      </c>
      <c r="E299" s="49">
        <f>'BPU HT-BT'!F304</f>
        <v>0</v>
      </c>
      <c r="F299" s="139">
        <f t="shared" ref="F299:F304" si="27">D299*E299</f>
        <v>0</v>
      </c>
    </row>
    <row r="300" spans="1:6" x14ac:dyDescent="0.25">
      <c r="A300" s="56" t="s">
        <v>1134</v>
      </c>
      <c r="B300" s="71" t="s">
        <v>824</v>
      </c>
      <c r="C300" s="70" t="s">
        <v>7</v>
      </c>
      <c r="D300" s="58">
        <v>2</v>
      </c>
      <c r="E300" s="49">
        <f>'BPU HT-BT'!F305</f>
        <v>0</v>
      </c>
      <c r="F300" s="139">
        <f t="shared" si="27"/>
        <v>0</v>
      </c>
    </row>
    <row r="301" spans="1:6" x14ac:dyDescent="0.25">
      <c r="A301" s="56" t="s">
        <v>1135</v>
      </c>
      <c r="B301" s="71" t="s">
        <v>825</v>
      </c>
      <c r="C301" s="70" t="s">
        <v>7</v>
      </c>
      <c r="D301" s="58">
        <v>2</v>
      </c>
      <c r="E301" s="49">
        <f>'BPU HT-BT'!F306</f>
        <v>0</v>
      </c>
      <c r="F301" s="139">
        <f t="shared" si="27"/>
        <v>0</v>
      </c>
    </row>
    <row r="302" spans="1:6" x14ac:dyDescent="0.25">
      <c r="A302" s="56" t="s">
        <v>1136</v>
      </c>
      <c r="B302" s="71" t="s">
        <v>826</v>
      </c>
      <c r="C302" s="70" t="s">
        <v>7</v>
      </c>
      <c r="D302" s="58">
        <v>2</v>
      </c>
      <c r="E302" s="49">
        <f>'BPU HT-BT'!F307</f>
        <v>0</v>
      </c>
      <c r="F302" s="139">
        <f t="shared" si="27"/>
        <v>0</v>
      </c>
    </row>
    <row r="303" spans="1:6" x14ac:dyDescent="0.25">
      <c r="A303" s="56" t="s">
        <v>1137</v>
      </c>
      <c r="B303" s="71" t="s">
        <v>827</v>
      </c>
      <c r="C303" s="70" t="s">
        <v>7</v>
      </c>
      <c r="D303" s="58">
        <v>2</v>
      </c>
      <c r="E303" s="49">
        <f>'BPU HT-BT'!F308</f>
        <v>0</v>
      </c>
      <c r="F303" s="139">
        <f t="shared" si="27"/>
        <v>0</v>
      </c>
    </row>
    <row r="304" spans="1:6" x14ac:dyDescent="0.25">
      <c r="A304" s="56" t="s">
        <v>1138</v>
      </c>
      <c r="B304" s="71" t="s">
        <v>828</v>
      </c>
      <c r="C304" s="70" t="s">
        <v>7</v>
      </c>
      <c r="D304" s="58">
        <v>2</v>
      </c>
      <c r="E304" s="49">
        <f>'BPU HT-BT'!F309</f>
        <v>0</v>
      </c>
      <c r="F304" s="139">
        <f t="shared" si="27"/>
        <v>0</v>
      </c>
    </row>
    <row r="305" spans="1:6" x14ac:dyDescent="0.25">
      <c r="A305" s="145" t="s">
        <v>829</v>
      </c>
      <c r="B305" s="146"/>
      <c r="C305" s="146"/>
      <c r="D305" s="146"/>
      <c r="E305" s="146"/>
      <c r="F305" s="147"/>
    </row>
    <row r="306" spans="1:6" x14ac:dyDescent="0.25">
      <c r="A306" s="56" t="s">
        <v>1139</v>
      </c>
      <c r="B306" s="71" t="s">
        <v>830</v>
      </c>
      <c r="C306" s="70" t="s">
        <v>7</v>
      </c>
      <c r="D306" s="58">
        <v>2</v>
      </c>
      <c r="E306" s="49">
        <f>'BPU HT-BT'!F311</f>
        <v>0</v>
      </c>
      <c r="F306" s="139">
        <f t="shared" ref="F306:F311" si="28">D306*E306</f>
        <v>0</v>
      </c>
    </row>
    <row r="307" spans="1:6" x14ac:dyDescent="0.25">
      <c r="A307" s="56" t="s">
        <v>1140</v>
      </c>
      <c r="B307" s="71" t="s">
        <v>824</v>
      </c>
      <c r="C307" s="70" t="s">
        <v>7</v>
      </c>
      <c r="D307" s="58">
        <v>2</v>
      </c>
      <c r="E307" s="49">
        <f>'BPU HT-BT'!F312</f>
        <v>0</v>
      </c>
      <c r="F307" s="139">
        <f t="shared" si="28"/>
        <v>0</v>
      </c>
    </row>
    <row r="308" spans="1:6" x14ac:dyDescent="0.25">
      <c r="A308" s="56" t="s">
        <v>1141</v>
      </c>
      <c r="B308" s="71" t="s">
        <v>825</v>
      </c>
      <c r="C308" s="70" t="s">
        <v>7</v>
      </c>
      <c r="D308" s="58">
        <v>2</v>
      </c>
      <c r="E308" s="49">
        <f>'BPU HT-BT'!F313</f>
        <v>0</v>
      </c>
      <c r="F308" s="139">
        <f t="shared" si="28"/>
        <v>0</v>
      </c>
    </row>
    <row r="309" spans="1:6" x14ac:dyDescent="0.25">
      <c r="A309" s="56" t="s">
        <v>1142</v>
      </c>
      <c r="B309" s="71" t="s">
        <v>826</v>
      </c>
      <c r="C309" s="70" t="s">
        <v>7</v>
      </c>
      <c r="D309" s="58">
        <v>2</v>
      </c>
      <c r="E309" s="49">
        <f>'BPU HT-BT'!F314</f>
        <v>0</v>
      </c>
      <c r="F309" s="139">
        <f t="shared" si="28"/>
        <v>0</v>
      </c>
    </row>
    <row r="310" spans="1:6" x14ac:dyDescent="0.25">
      <c r="A310" s="56" t="s">
        <v>1143</v>
      </c>
      <c r="B310" s="71" t="s">
        <v>827</v>
      </c>
      <c r="C310" s="70" t="s">
        <v>7</v>
      </c>
      <c r="D310" s="58">
        <v>2</v>
      </c>
      <c r="E310" s="49">
        <f>'BPU HT-BT'!F315</f>
        <v>0</v>
      </c>
      <c r="F310" s="139">
        <f t="shared" si="28"/>
        <v>0</v>
      </c>
    </row>
    <row r="311" spans="1:6" x14ac:dyDescent="0.25">
      <c r="A311" s="56" t="s">
        <v>1144</v>
      </c>
      <c r="B311" s="71" t="s">
        <v>828</v>
      </c>
      <c r="C311" s="70" t="s">
        <v>7</v>
      </c>
      <c r="D311" s="58">
        <v>2</v>
      </c>
      <c r="E311" s="49">
        <f>'BPU HT-BT'!F316</f>
        <v>0</v>
      </c>
      <c r="F311" s="139">
        <f t="shared" si="28"/>
        <v>0</v>
      </c>
    </row>
    <row r="312" spans="1:6" x14ac:dyDescent="0.25">
      <c r="A312" s="143" t="s">
        <v>831</v>
      </c>
      <c r="B312" s="149"/>
      <c r="C312" s="149"/>
      <c r="D312" s="149"/>
      <c r="E312" s="149"/>
      <c r="F312" s="150"/>
    </row>
    <row r="313" spans="1:6" x14ac:dyDescent="0.25">
      <c r="A313" s="145" t="s">
        <v>832</v>
      </c>
      <c r="B313" s="146"/>
      <c r="C313" s="146"/>
      <c r="D313" s="146"/>
      <c r="E313" s="146"/>
      <c r="F313" s="147"/>
    </row>
    <row r="314" spans="1:6" x14ac:dyDescent="0.25">
      <c r="A314" s="56" t="s">
        <v>1145</v>
      </c>
      <c r="B314" s="71" t="s">
        <v>833</v>
      </c>
      <c r="C314" s="70" t="s">
        <v>7</v>
      </c>
      <c r="D314" s="58">
        <v>10</v>
      </c>
      <c r="E314" s="49">
        <f>'BPU HT-BT'!F319</f>
        <v>0</v>
      </c>
      <c r="F314" s="139">
        <f t="shared" ref="F314:F316" si="29">D314*E314</f>
        <v>0</v>
      </c>
    </row>
    <row r="315" spans="1:6" x14ac:dyDescent="0.25">
      <c r="A315" s="56" t="s">
        <v>1146</v>
      </c>
      <c r="B315" s="71" t="s">
        <v>834</v>
      </c>
      <c r="C315" s="70" t="s">
        <v>7</v>
      </c>
      <c r="D315" s="58">
        <v>10</v>
      </c>
      <c r="E315" s="49">
        <f>'BPU HT-BT'!F320</f>
        <v>0</v>
      </c>
      <c r="F315" s="139">
        <f t="shared" si="29"/>
        <v>0</v>
      </c>
    </row>
    <row r="316" spans="1:6" x14ac:dyDescent="0.25">
      <c r="A316" s="56" t="s">
        <v>1147</v>
      </c>
      <c r="B316" s="71" t="s">
        <v>835</v>
      </c>
      <c r="C316" s="70" t="s">
        <v>7</v>
      </c>
      <c r="D316" s="58">
        <v>10</v>
      </c>
      <c r="E316" s="49">
        <f>'BPU HT-BT'!F321</f>
        <v>0</v>
      </c>
      <c r="F316" s="139">
        <f t="shared" si="29"/>
        <v>0</v>
      </c>
    </row>
    <row r="317" spans="1:6" x14ac:dyDescent="0.25">
      <c r="A317" s="148" t="s">
        <v>836</v>
      </c>
      <c r="B317" s="149"/>
      <c r="C317" s="149"/>
      <c r="D317" s="149"/>
      <c r="E317" s="149"/>
      <c r="F317" s="150"/>
    </row>
    <row r="318" spans="1:6" x14ac:dyDescent="0.25">
      <c r="A318" s="56" t="s">
        <v>1148</v>
      </c>
      <c r="B318" s="71" t="s">
        <v>833</v>
      </c>
      <c r="C318" s="70" t="s">
        <v>7</v>
      </c>
      <c r="D318" s="58">
        <v>10</v>
      </c>
      <c r="E318" s="49">
        <f>'BPU HT-BT'!F323</f>
        <v>0</v>
      </c>
      <c r="F318" s="139">
        <f t="shared" ref="F318:F320" si="30">D318*E318</f>
        <v>0</v>
      </c>
    </row>
    <row r="319" spans="1:6" x14ac:dyDescent="0.25">
      <c r="A319" s="56" t="s">
        <v>1149</v>
      </c>
      <c r="B319" s="71" t="s">
        <v>834</v>
      </c>
      <c r="C319" s="70" t="s">
        <v>7</v>
      </c>
      <c r="D319" s="58">
        <v>10</v>
      </c>
      <c r="E319" s="49">
        <f>'BPU HT-BT'!F324</f>
        <v>0</v>
      </c>
      <c r="F319" s="139">
        <f t="shared" si="30"/>
        <v>0</v>
      </c>
    </row>
    <row r="320" spans="1:6" x14ac:dyDescent="0.25">
      <c r="A320" s="56" t="s">
        <v>1150</v>
      </c>
      <c r="B320" s="71" t="s">
        <v>835</v>
      </c>
      <c r="C320" s="70" t="s">
        <v>7</v>
      </c>
      <c r="D320" s="58">
        <v>10</v>
      </c>
      <c r="E320" s="49">
        <f>'BPU HT-BT'!F325</f>
        <v>0</v>
      </c>
      <c r="F320" s="139">
        <f t="shared" si="30"/>
        <v>0</v>
      </c>
    </row>
    <row r="321" spans="1:6" x14ac:dyDescent="0.25">
      <c r="A321" s="145" t="s">
        <v>837</v>
      </c>
      <c r="B321" s="146"/>
      <c r="C321" s="146"/>
      <c r="D321" s="146"/>
      <c r="E321" s="146"/>
      <c r="F321" s="147"/>
    </row>
    <row r="322" spans="1:6" x14ac:dyDescent="0.25">
      <c r="A322" s="56" t="s">
        <v>1151</v>
      </c>
      <c r="B322" s="71" t="s">
        <v>838</v>
      </c>
      <c r="C322" s="70" t="s">
        <v>7</v>
      </c>
      <c r="D322" s="58">
        <v>10</v>
      </c>
      <c r="E322" s="49">
        <f>'BPU HT-BT'!F327</f>
        <v>0</v>
      </c>
      <c r="F322" s="139">
        <f t="shared" ref="F322:F331" si="31">D322*E322</f>
        <v>0</v>
      </c>
    </row>
    <row r="323" spans="1:6" x14ac:dyDescent="0.25">
      <c r="A323" s="56" t="s">
        <v>1152</v>
      </c>
      <c r="B323" s="71" t="s">
        <v>839</v>
      </c>
      <c r="C323" s="70" t="s">
        <v>7</v>
      </c>
      <c r="D323" s="58">
        <v>10</v>
      </c>
      <c r="E323" s="49">
        <f>'BPU HT-BT'!F328</f>
        <v>0</v>
      </c>
      <c r="F323" s="139">
        <f t="shared" si="31"/>
        <v>0</v>
      </c>
    </row>
    <row r="324" spans="1:6" x14ac:dyDescent="0.25">
      <c r="A324" s="56" t="s">
        <v>1153</v>
      </c>
      <c r="B324" s="71" t="s">
        <v>840</v>
      </c>
      <c r="C324" s="70" t="s">
        <v>7</v>
      </c>
      <c r="D324" s="58">
        <v>10</v>
      </c>
      <c r="E324" s="49">
        <f>'BPU HT-BT'!F329</f>
        <v>0</v>
      </c>
      <c r="F324" s="139">
        <f t="shared" si="31"/>
        <v>0</v>
      </c>
    </row>
    <row r="325" spans="1:6" x14ac:dyDescent="0.25">
      <c r="A325" s="56" t="s">
        <v>1154</v>
      </c>
      <c r="B325" s="71" t="s">
        <v>841</v>
      </c>
      <c r="C325" s="70" t="s">
        <v>7</v>
      </c>
      <c r="D325" s="58">
        <v>10</v>
      </c>
      <c r="E325" s="49">
        <f>'BPU HT-BT'!F330</f>
        <v>0</v>
      </c>
      <c r="F325" s="139">
        <f t="shared" si="31"/>
        <v>0</v>
      </c>
    </row>
    <row r="326" spans="1:6" x14ac:dyDescent="0.25">
      <c r="A326" s="145" t="s">
        <v>842</v>
      </c>
      <c r="B326" s="146"/>
      <c r="C326" s="146"/>
      <c r="D326" s="146"/>
      <c r="E326" s="146"/>
      <c r="F326" s="147"/>
    </row>
    <row r="327" spans="1:6" x14ac:dyDescent="0.25">
      <c r="A327" s="56" t="s">
        <v>1155</v>
      </c>
      <c r="B327" s="72" t="s">
        <v>843</v>
      </c>
      <c r="C327" s="70" t="s">
        <v>844</v>
      </c>
      <c r="D327" s="58">
        <v>1</v>
      </c>
      <c r="E327" s="49">
        <f>'BPU HT-BT'!F332</f>
        <v>0</v>
      </c>
      <c r="F327" s="139">
        <f t="shared" si="31"/>
        <v>0</v>
      </c>
    </row>
    <row r="328" spans="1:6" x14ac:dyDescent="0.25">
      <c r="A328" s="56" t="s">
        <v>1156</v>
      </c>
      <c r="B328" s="72" t="s">
        <v>845</v>
      </c>
      <c r="C328" s="70" t="s">
        <v>844</v>
      </c>
      <c r="D328" s="58">
        <v>1</v>
      </c>
      <c r="E328" s="49">
        <f>'BPU HT-BT'!F333</f>
        <v>0</v>
      </c>
      <c r="F328" s="139">
        <f t="shared" si="31"/>
        <v>0</v>
      </c>
    </row>
    <row r="329" spans="1:6" x14ac:dyDescent="0.25">
      <c r="A329" s="56" t="s">
        <v>1157</v>
      </c>
      <c r="B329" s="72" t="s">
        <v>846</v>
      </c>
      <c r="C329" s="70" t="s">
        <v>844</v>
      </c>
      <c r="D329" s="58">
        <v>1</v>
      </c>
      <c r="E329" s="49">
        <f>'BPU HT-BT'!F334</f>
        <v>0</v>
      </c>
      <c r="F329" s="139">
        <f t="shared" si="31"/>
        <v>0</v>
      </c>
    </row>
    <row r="330" spans="1:6" x14ac:dyDescent="0.25">
      <c r="A330" s="56" t="s">
        <v>1158</v>
      </c>
      <c r="B330" s="72" t="s">
        <v>872</v>
      </c>
      <c r="C330" s="70" t="s">
        <v>844</v>
      </c>
      <c r="D330" s="58">
        <v>1</v>
      </c>
      <c r="E330" s="49">
        <f>'BPU HT-BT'!F335</f>
        <v>0</v>
      </c>
      <c r="F330" s="139">
        <f t="shared" si="31"/>
        <v>0</v>
      </c>
    </row>
    <row r="331" spans="1:6" x14ac:dyDescent="0.25">
      <c r="A331" s="56" t="s">
        <v>1159</v>
      </c>
      <c r="B331" s="72" t="s">
        <v>873</v>
      </c>
      <c r="C331" s="70" t="s">
        <v>844</v>
      </c>
      <c r="D331" s="58">
        <v>1</v>
      </c>
      <c r="E331" s="49">
        <f>'BPU HT-BT'!F336</f>
        <v>0</v>
      </c>
      <c r="F331" s="139">
        <f t="shared" si="31"/>
        <v>0</v>
      </c>
    </row>
    <row r="332" spans="1:6" x14ac:dyDescent="0.25">
      <c r="A332" s="144" t="s">
        <v>847</v>
      </c>
      <c r="B332" s="149"/>
      <c r="C332" s="149"/>
      <c r="D332" s="149"/>
      <c r="E332" s="149"/>
      <c r="F332" s="150"/>
    </row>
    <row r="333" spans="1:6" x14ac:dyDescent="0.25">
      <c r="A333" s="145" t="s">
        <v>848</v>
      </c>
      <c r="B333" s="146"/>
      <c r="C333" s="146"/>
      <c r="D333" s="146"/>
      <c r="E333" s="146"/>
      <c r="F333" s="147"/>
    </row>
    <row r="334" spans="1:6" x14ac:dyDescent="0.25">
      <c r="A334" s="56" t="s">
        <v>1160</v>
      </c>
      <c r="B334" s="72" t="s">
        <v>849</v>
      </c>
      <c r="C334" s="70" t="s">
        <v>7</v>
      </c>
      <c r="D334" s="58">
        <v>2</v>
      </c>
      <c r="E334" s="49">
        <f>'BPU HT-BT'!F339</f>
        <v>0</v>
      </c>
      <c r="F334" s="139">
        <f t="shared" ref="F334:F343" si="32">D334*E334</f>
        <v>0</v>
      </c>
    </row>
    <row r="335" spans="1:6" x14ac:dyDescent="0.25">
      <c r="A335" s="56" t="s">
        <v>1161</v>
      </c>
      <c r="B335" s="72" t="s">
        <v>850</v>
      </c>
      <c r="C335" s="70" t="s">
        <v>7</v>
      </c>
      <c r="D335" s="58">
        <v>2</v>
      </c>
      <c r="E335" s="49">
        <f>'BPU HT-BT'!F340</f>
        <v>0</v>
      </c>
      <c r="F335" s="139">
        <f t="shared" si="32"/>
        <v>0</v>
      </c>
    </row>
    <row r="336" spans="1:6" x14ac:dyDescent="0.25">
      <c r="A336" s="56" t="s">
        <v>1162</v>
      </c>
      <c r="B336" s="72" t="s">
        <v>851</v>
      </c>
      <c r="C336" s="70" t="s">
        <v>7</v>
      </c>
      <c r="D336" s="58">
        <v>2</v>
      </c>
      <c r="E336" s="49">
        <f>'BPU HT-BT'!F341</f>
        <v>0</v>
      </c>
      <c r="F336" s="139">
        <f t="shared" si="32"/>
        <v>0</v>
      </c>
    </row>
    <row r="337" spans="1:6" x14ac:dyDescent="0.25">
      <c r="A337" s="56" t="s">
        <v>1163</v>
      </c>
      <c r="B337" s="72" t="s">
        <v>852</v>
      </c>
      <c r="C337" s="70" t="s">
        <v>7</v>
      </c>
      <c r="D337" s="58">
        <v>2</v>
      </c>
      <c r="E337" s="49">
        <f>'BPU HT-BT'!F342</f>
        <v>0</v>
      </c>
      <c r="F337" s="139">
        <f t="shared" si="32"/>
        <v>0</v>
      </c>
    </row>
    <row r="338" spans="1:6" x14ac:dyDescent="0.25">
      <c r="A338" s="56" t="s">
        <v>1164</v>
      </c>
      <c r="B338" s="72" t="s">
        <v>853</v>
      </c>
      <c r="C338" s="70" t="s">
        <v>7</v>
      </c>
      <c r="D338" s="58">
        <v>2</v>
      </c>
      <c r="E338" s="49">
        <f>'BPU HT-BT'!F343</f>
        <v>0</v>
      </c>
      <c r="F338" s="139">
        <f t="shared" si="32"/>
        <v>0</v>
      </c>
    </row>
    <row r="339" spans="1:6" x14ac:dyDescent="0.25">
      <c r="A339" s="56" t="s">
        <v>1165</v>
      </c>
      <c r="B339" s="72" t="s">
        <v>854</v>
      </c>
      <c r="C339" s="70" t="s">
        <v>7</v>
      </c>
      <c r="D339" s="58">
        <v>2</v>
      </c>
      <c r="E339" s="49">
        <f>'BPU HT-BT'!F344</f>
        <v>0</v>
      </c>
      <c r="F339" s="139">
        <f t="shared" si="32"/>
        <v>0</v>
      </c>
    </row>
    <row r="340" spans="1:6" x14ac:dyDescent="0.25">
      <c r="A340" s="56" t="s">
        <v>1166</v>
      </c>
      <c r="B340" s="72" t="s">
        <v>855</v>
      </c>
      <c r="C340" s="70" t="s">
        <v>7</v>
      </c>
      <c r="D340" s="58">
        <v>2</v>
      </c>
      <c r="E340" s="49">
        <f>'BPU HT-BT'!F345</f>
        <v>0</v>
      </c>
      <c r="F340" s="139">
        <f t="shared" si="32"/>
        <v>0</v>
      </c>
    </row>
    <row r="341" spans="1:6" x14ac:dyDescent="0.25">
      <c r="A341" s="56" t="s">
        <v>1167</v>
      </c>
      <c r="B341" s="72" t="s">
        <v>856</v>
      </c>
      <c r="C341" s="70" t="s">
        <v>7</v>
      </c>
      <c r="D341" s="58">
        <v>2</v>
      </c>
      <c r="E341" s="49">
        <f>'BPU HT-BT'!F346</f>
        <v>0</v>
      </c>
      <c r="F341" s="139">
        <f t="shared" si="32"/>
        <v>0</v>
      </c>
    </row>
    <row r="342" spans="1:6" x14ac:dyDescent="0.25">
      <c r="A342" s="56" t="s">
        <v>1168</v>
      </c>
      <c r="B342" s="72" t="s">
        <v>857</v>
      </c>
      <c r="C342" s="70" t="s">
        <v>7</v>
      </c>
      <c r="D342" s="58">
        <v>2</v>
      </c>
      <c r="E342" s="49">
        <f>'BPU HT-BT'!F347</f>
        <v>0</v>
      </c>
      <c r="F342" s="139">
        <f t="shared" si="32"/>
        <v>0</v>
      </c>
    </row>
    <row r="343" spans="1:6" x14ac:dyDescent="0.25">
      <c r="A343" s="56" t="s">
        <v>1169</v>
      </c>
      <c r="B343" s="72" t="s">
        <v>858</v>
      </c>
      <c r="C343" s="70" t="s">
        <v>7</v>
      </c>
      <c r="D343" s="58">
        <v>2</v>
      </c>
      <c r="E343" s="49">
        <f>'BPU HT-BT'!F348</f>
        <v>0</v>
      </c>
      <c r="F343" s="139">
        <f t="shared" si="32"/>
        <v>0</v>
      </c>
    </row>
    <row r="344" spans="1:6" x14ac:dyDescent="0.25">
      <c r="A344" s="145" t="s">
        <v>832</v>
      </c>
      <c r="B344" s="146"/>
      <c r="C344" s="146"/>
      <c r="D344" s="146"/>
      <c r="E344" s="146"/>
      <c r="F344" s="147"/>
    </row>
    <row r="345" spans="1:6" x14ac:dyDescent="0.25">
      <c r="A345" s="56" t="s">
        <v>1170</v>
      </c>
      <c r="B345" s="71" t="s">
        <v>833</v>
      </c>
      <c r="C345" s="70" t="s">
        <v>7</v>
      </c>
      <c r="D345" s="58">
        <v>2</v>
      </c>
      <c r="E345" s="49">
        <f>'BPU HT-BT'!F350</f>
        <v>0</v>
      </c>
      <c r="F345" s="139">
        <f t="shared" ref="F345:F347" si="33">D345*E345</f>
        <v>0</v>
      </c>
    </row>
    <row r="346" spans="1:6" x14ac:dyDescent="0.25">
      <c r="A346" s="56" t="s">
        <v>1171</v>
      </c>
      <c r="B346" s="71" t="s">
        <v>834</v>
      </c>
      <c r="C346" s="70" t="s">
        <v>7</v>
      </c>
      <c r="D346" s="58">
        <v>2</v>
      </c>
      <c r="E346" s="49">
        <f>'BPU HT-BT'!F351</f>
        <v>0</v>
      </c>
      <c r="F346" s="139">
        <f t="shared" si="33"/>
        <v>0</v>
      </c>
    </row>
    <row r="347" spans="1:6" x14ac:dyDescent="0.25">
      <c r="A347" s="56" t="s">
        <v>1172</v>
      </c>
      <c r="B347" s="71" t="s">
        <v>835</v>
      </c>
      <c r="C347" s="70" t="s">
        <v>7</v>
      </c>
      <c r="D347" s="58">
        <v>2</v>
      </c>
      <c r="E347" s="49">
        <f>'BPU HT-BT'!F352</f>
        <v>0</v>
      </c>
      <c r="F347" s="139">
        <f t="shared" si="33"/>
        <v>0</v>
      </c>
    </row>
    <row r="348" spans="1:6" x14ac:dyDescent="0.25">
      <c r="A348" s="145" t="s">
        <v>836</v>
      </c>
      <c r="B348" s="146"/>
      <c r="C348" s="146"/>
      <c r="D348" s="146"/>
      <c r="E348" s="146"/>
      <c r="F348" s="147"/>
    </row>
    <row r="349" spans="1:6" x14ac:dyDescent="0.25">
      <c r="A349" s="56" t="s">
        <v>1173</v>
      </c>
      <c r="B349" s="71" t="s">
        <v>833</v>
      </c>
      <c r="C349" s="70" t="s">
        <v>7</v>
      </c>
      <c r="D349" s="58">
        <v>2</v>
      </c>
      <c r="E349" s="49">
        <f>'BPU HT-BT'!F354</f>
        <v>0</v>
      </c>
      <c r="F349" s="139">
        <f t="shared" ref="F349:F351" si="34">D349*E349</f>
        <v>0</v>
      </c>
    </row>
    <row r="350" spans="1:6" x14ac:dyDescent="0.25">
      <c r="A350" s="56" t="s">
        <v>1174</v>
      </c>
      <c r="B350" s="71" t="s">
        <v>834</v>
      </c>
      <c r="C350" s="70" t="s">
        <v>7</v>
      </c>
      <c r="D350" s="58">
        <v>2</v>
      </c>
      <c r="E350" s="49">
        <f>'BPU HT-BT'!F355</f>
        <v>0</v>
      </c>
      <c r="F350" s="139">
        <f t="shared" si="34"/>
        <v>0</v>
      </c>
    </row>
    <row r="351" spans="1:6" x14ac:dyDescent="0.25">
      <c r="A351" s="56" t="s">
        <v>1175</v>
      </c>
      <c r="B351" s="71" t="s">
        <v>835</v>
      </c>
      <c r="C351" s="70" t="s">
        <v>7</v>
      </c>
      <c r="D351" s="58">
        <v>2</v>
      </c>
      <c r="E351" s="49">
        <f>'BPU HT-BT'!F356</f>
        <v>0</v>
      </c>
      <c r="F351" s="139">
        <f t="shared" si="34"/>
        <v>0</v>
      </c>
    </row>
    <row r="352" spans="1:6" x14ac:dyDescent="0.25">
      <c r="D352" s="138"/>
      <c r="E352" s="79" t="s">
        <v>1368</v>
      </c>
      <c r="F352" s="112">
        <f>SUM(F5:F351)</f>
        <v>0</v>
      </c>
    </row>
    <row r="353" spans="1:6" x14ac:dyDescent="0.25">
      <c r="A353" s="4" t="s">
        <v>9</v>
      </c>
      <c r="D353" s="138"/>
      <c r="E353" s="79" t="s">
        <v>1367</v>
      </c>
      <c r="F353" s="112">
        <f>F352*0.2</f>
        <v>0</v>
      </c>
    </row>
    <row r="354" spans="1:6" x14ac:dyDescent="0.25">
      <c r="A354" s="4" t="s">
        <v>10</v>
      </c>
      <c r="B354" s="7"/>
      <c r="D354" s="138"/>
      <c r="E354" s="79" t="s">
        <v>1369</v>
      </c>
      <c r="F354" s="112">
        <f>F352*1.2</f>
        <v>0</v>
      </c>
    </row>
    <row r="355" spans="1:6" x14ac:dyDescent="0.25">
      <c r="A355" s="4" t="s">
        <v>11</v>
      </c>
      <c r="B355" s="4"/>
    </row>
    <row r="356" spans="1:6" ht="12" x14ac:dyDescent="0.25">
      <c r="A356" s="5" t="s">
        <v>12</v>
      </c>
      <c r="B356" s="4"/>
    </row>
  </sheetData>
  <sheetProtection selectLockedCells="1" selectUnlockedCells="1"/>
  <mergeCells count="2">
    <mergeCell ref="A1:F1"/>
    <mergeCell ref="A2:F2"/>
  </mergeCells>
  <conditionalFormatting sqref="C5:C10 C12:C14">
    <cfRule type="expression" dxfId="163" priority="575" stopIfTrue="1">
      <formula>(#REF!=5)</formula>
    </cfRule>
  </conditionalFormatting>
  <conditionalFormatting sqref="C16:C18">
    <cfRule type="expression" dxfId="162" priority="574" stopIfTrue="1">
      <formula>(#REF!=5)</formula>
    </cfRule>
  </conditionalFormatting>
  <conditionalFormatting sqref="C20:C23">
    <cfRule type="expression" dxfId="161" priority="573" stopIfTrue="1">
      <formula>(#REF!=5)</formula>
    </cfRule>
  </conditionalFormatting>
  <conditionalFormatting sqref="C25:C28">
    <cfRule type="expression" dxfId="160" priority="572" stopIfTrue="1">
      <formula>(#REF!=5)</formula>
    </cfRule>
  </conditionalFormatting>
  <conditionalFormatting sqref="C30:C33">
    <cfRule type="expression" dxfId="159" priority="571" stopIfTrue="1">
      <formula>(#REF!=5)</formula>
    </cfRule>
  </conditionalFormatting>
  <conditionalFormatting sqref="C35:C38">
    <cfRule type="expression" dxfId="158" priority="570" stopIfTrue="1">
      <formula>(#REF!=5)</formula>
    </cfRule>
  </conditionalFormatting>
  <conditionalFormatting sqref="C40:C43">
    <cfRule type="expression" dxfId="157" priority="569" stopIfTrue="1">
      <formula>(#REF!=5)</formula>
    </cfRule>
  </conditionalFormatting>
  <conditionalFormatting sqref="C45:C48">
    <cfRule type="expression" dxfId="156" priority="568" stopIfTrue="1">
      <formula>(#REF!=5)</formula>
    </cfRule>
  </conditionalFormatting>
  <conditionalFormatting sqref="A51:A52 A59 A54:A57 A61:A65 A67:A72 A74:A75">
    <cfRule type="expression" dxfId="155" priority="433" stopIfTrue="1">
      <formula>(#REF!=5)</formula>
    </cfRule>
    <cfRule type="expression" dxfId="154" priority="434" stopIfTrue="1">
      <formula>(#REF!=2)</formula>
    </cfRule>
    <cfRule type="expression" dxfId="153" priority="435" stopIfTrue="1">
      <formula>(#REF!=3)</formula>
    </cfRule>
  </conditionalFormatting>
  <conditionalFormatting sqref="A4 B5:B10 B12:B14 B16:B18 B20:B23 B25:B27 B30:B32 B35:B37 B40:B42 B45:B47 B77:B81 B83:B84 B86:B118">
    <cfRule type="expression" dxfId="152" priority="430" stopIfTrue="1">
      <formula>(#REF!=5)</formula>
    </cfRule>
    <cfRule type="expression" dxfId="151" priority="431" stopIfTrue="1">
      <formula>(#REF!=2)</formula>
    </cfRule>
    <cfRule type="expression" dxfId="150" priority="432" stopIfTrue="1">
      <formula>(#REF!=3)</formula>
    </cfRule>
  </conditionalFormatting>
  <conditionalFormatting sqref="B48">
    <cfRule type="expression" dxfId="149" priority="415" stopIfTrue="1">
      <formula>(#REF!=5)</formula>
    </cfRule>
    <cfRule type="expression" dxfId="148" priority="416" stopIfTrue="1">
      <formula>(#REF!=2)</formula>
    </cfRule>
    <cfRule type="expression" dxfId="147" priority="417" stopIfTrue="1">
      <formula>(#REF!=3)</formula>
    </cfRule>
  </conditionalFormatting>
  <conditionalFormatting sqref="B28">
    <cfRule type="expression" dxfId="146" priority="427" stopIfTrue="1">
      <formula>(#REF!=5)</formula>
    </cfRule>
    <cfRule type="expression" dxfId="145" priority="428" stopIfTrue="1">
      <formula>(#REF!=2)</formula>
    </cfRule>
    <cfRule type="expression" dxfId="144" priority="429" stopIfTrue="1">
      <formula>(#REF!=3)</formula>
    </cfRule>
  </conditionalFormatting>
  <conditionalFormatting sqref="B33">
    <cfRule type="expression" dxfId="143" priority="424" stopIfTrue="1">
      <formula>(#REF!=5)</formula>
    </cfRule>
    <cfRule type="expression" dxfId="142" priority="425" stopIfTrue="1">
      <formula>(#REF!=2)</formula>
    </cfRule>
    <cfRule type="expression" dxfId="141" priority="426" stopIfTrue="1">
      <formula>(#REF!=3)</formula>
    </cfRule>
  </conditionalFormatting>
  <conditionalFormatting sqref="B38">
    <cfRule type="expression" dxfId="140" priority="421" stopIfTrue="1">
      <formula>(#REF!=5)</formula>
    </cfRule>
    <cfRule type="expression" dxfId="139" priority="422" stopIfTrue="1">
      <formula>(#REF!=2)</formula>
    </cfRule>
    <cfRule type="expression" dxfId="138" priority="423" stopIfTrue="1">
      <formula>(#REF!=3)</formula>
    </cfRule>
  </conditionalFormatting>
  <conditionalFormatting sqref="B43">
    <cfRule type="expression" dxfId="137" priority="418" stopIfTrue="1">
      <formula>(#REF!=5)</formula>
    </cfRule>
    <cfRule type="expression" dxfId="136" priority="419" stopIfTrue="1">
      <formula>(#REF!=2)</formula>
    </cfRule>
    <cfRule type="expression" dxfId="135" priority="420" stopIfTrue="1">
      <formula>(#REF!=3)</formula>
    </cfRule>
  </conditionalFormatting>
  <conditionalFormatting sqref="A53">
    <cfRule type="expression" dxfId="134" priority="115" stopIfTrue="1">
      <formula>(#REF!=5)</formula>
    </cfRule>
    <cfRule type="expression" dxfId="133" priority="116" stopIfTrue="1">
      <formula>(#REF!=2)</formula>
    </cfRule>
    <cfRule type="expression" dxfId="132" priority="117" stopIfTrue="1">
      <formula>(#REF!=3)</formula>
    </cfRule>
  </conditionalFormatting>
  <conditionalFormatting sqref="A50">
    <cfRule type="expression" dxfId="131" priority="118" stopIfTrue="1">
      <formula>(#REF!=5)</formula>
    </cfRule>
    <cfRule type="expression" dxfId="130" priority="119" stopIfTrue="1">
      <formula>(#REF!=2)</formula>
    </cfRule>
    <cfRule type="expression" dxfId="129" priority="120" stopIfTrue="1">
      <formula>(#REF!=3)</formula>
    </cfRule>
  </conditionalFormatting>
  <conditionalFormatting sqref="A44">
    <cfRule type="expression" dxfId="128" priority="121" stopIfTrue="1">
      <formula>(#REF!=5)</formula>
    </cfRule>
    <cfRule type="expression" dxfId="127" priority="122" stopIfTrue="1">
      <formula>(#REF!=2)</formula>
    </cfRule>
    <cfRule type="expression" dxfId="126" priority="123" stopIfTrue="1">
      <formula>(#REF!=3)</formula>
    </cfRule>
  </conditionalFormatting>
  <conditionalFormatting sqref="A39">
    <cfRule type="expression" dxfId="125" priority="124" stopIfTrue="1">
      <formula>(#REF!=5)</formula>
    </cfRule>
    <cfRule type="expression" dxfId="124" priority="125" stopIfTrue="1">
      <formula>(#REF!=2)</formula>
    </cfRule>
    <cfRule type="expression" dxfId="123" priority="126" stopIfTrue="1">
      <formula>(#REF!=3)</formula>
    </cfRule>
  </conditionalFormatting>
  <conditionalFormatting sqref="A82">
    <cfRule type="expression" dxfId="122" priority="97" stopIfTrue="1">
      <formula>(#REF!=5)</formula>
    </cfRule>
    <cfRule type="expression" dxfId="121" priority="98" stopIfTrue="1">
      <formula>(#REF!=2)</formula>
    </cfRule>
    <cfRule type="expression" dxfId="120" priority="99" stopIfTrue="1">
      <formula>(#REF!=3)</formula>
    </cfRule>
  </conditionalFormatting>
  <conditionalFormatting sqref="A66">
    <cfRule type="expression" dxfId="119" priority="106" stopIfTrue="1">
      <formula>(#REF!=5)</formula>
    </cfRule>
    <cfRule type="expression" dxfId="118" priority="107" stopIfTrue="1">
      <formula>(#REF!=2)</formula>
    </cfRule>
    <cfRule type="expression" dxfId="117" priority="108" stopIfTrue="1">
      <formula>(#REF!=3)</formula>
    </cfRule>
  </conditionalFormatting>
  <conditionalFormatting sqref="A49">
    <cfRule type="expression" dxfId="116" priority="271" stopIfTrue="1">
      <formula>(#REF!=5)</formula>
    </cfRule>
    <cfRule type="expression" dxfId="115" priority="272" stopIfTrue="1">
      <formula>(#REF!=2)</formula>
    </cfRule>
    <cfRule type="expression" dxfId="114" priority="273" stopIfTrue="1">
      <formula>(#REF!=3)</formula>
    </cfRule>
  </conditionalFormatting>
  <conditionalFormatting sqref="A249">
    <cfRule type="expression" dxfId="113" priority="61" stopIfTrue="1">
      <formula>(#REF!=5)</formula>
    </cfRule>
    <cfRule type="expression" dxfId="112" priority="62" stopIfTrue="1">
      <formula>(#REF!=2)</formula>
    </cfRule>
    <cfRule type="expression" dxfId="111" priority="63" stopIfTrue="1">
      <formula>(#REF!=3)</formula>
    </cfRule>
  </conditionalFormatting>
  <conditionalFormatting sqref="A298">
    <cfRule type="expression" dxfId="110" priority="55" stopIfTrue="1">
      <formula>(#REF!=5)</formula>
    </cfRule>
    <cfRule type="expression" dxfId="109" priority="56" stopIfTrue="1">
      <formula>(#REF!=2)</formula>
    </cfRule>
    <cfRule type="expression" dxfId="108" priority="57" stopIfTrue="1">
      <formula>(#REF!=3)</formula>
    </cfRule>
  </conditionalFormatting>
  <conditionalFormatting sqref="A313">
    <cfRule type="expression" dxfId="107" priority="49" stopIfTrue="1">
      <formula>(#REF!=5)</formula>
    </cfRule>
    <cfRule type="expression" dxfId="106" priority="50" stopIfTrue="1">
      <formula>(#REF!=2)</formula>
    </cfRule>
    <cfRule type="expression" dxfId="105" priority="51" stopIfTrue="1">
      <formula>(#REF!=3)</formula>
    </cfRule>
  </conditionalFormatting>
  <conditionalFormatting sqref="A333">
    <cfRule type="expression" dxfId="104" priority="40" stopIfTrue="1">
      <formula>(#REF!=5)</formula>
    </cfRule>
    <cfRule type="expression" dxfId="103" priority="41" stopIfTrue="1">
      <formula>(#REF!=2)</formula>
    </cfRule>
    <cfRule type="expression" dxfId="102" priority="42" stopIfTrue="1">
      <formula>(#REF!=3)</formula>
    </cfRule>
  </conditionalFormatting>
  <conditionalFormatting sqref="A348">
    <cfRule type="expression" dxfId="101" priority="34" stopIfTrue="1">
      <formula>(#REF!=5)</formula>
    </cfRule>
    <cfRule type="expression" dxfId="100" priority="35" stopIfTrue="1">
      <formula>(#REF!=2)</formula>
    </cfRule>
    <cfRule type="expression" dxfId="99" priority="36" stopIfTrue="1">
      <formula>(#REF!=3)</formula>
    </cfRule>
  </conditionalFormatting>
  <conditionalFormatting sqref="A317">
    <cfRule type="expression" dxfId="98" priority="181" stopIfTrue="1">
      <formula>(#REF!=5)</formula>
    </cfRule>
    <cfRule type="expression" dxfId="97" priority="182" stopIfTrue="1">
      <formula>(#REF!=2)</formula>
    </cfRule>
    <cfRule type="expression" dxfId="96" priority="183" stopIfTrue="1">
      <formula>(#REF!=3)</formula>
    </cfRule>
  </conditionalFormatting>
  <conditionalFormatting sqref="A29">
    <cfRule type="expression" dxfId="95" priority="130" stopIfTrue="1">
      <formula>(#REF!=5)</formula>
    </cfRule>
    <cfRule type="expression" dxfId="94" priority="131" stopIfTrue="1">
      <formula>(#REF!=2)</formula>
    </cfRule>
    <cfRule type="expression" dxfId="93" priority="132" stopIfTrue="1">
      <formula>(#REF!=3)</formula>
    </cfRule>
  </conditionalFormatting>
  <conditionalFormatting sqref="A220">
    <cfRule type="expression" dxfId="92" priority="13" stopIfTrue="1">
      <formula>(#REF!=5)</formula>
    </cfRule>
    <cfRule type="expression" dxfId="91" priority="14" stopIfTrue="1">
      <formula>(#REF!=2)</formula>
    </cfRule>
    <cfRule type="expression" dxfId="90" priority="15" stopIfTrue="1">
      <formula>(#REF!=3)</formula>
    </cfRule>
  </conditionalFormatting>
  <conditionalFormatting sqref="A34">
    <cfRule type="expression" dxfId="89" priority="127" stopIfTrue="1">
      <formula>(#REF!=5)</formula>
    </cfRule>
    <cfRule type="expression" dxfId="88" priority="128" stopIfTrue="1">
      <formula>(#REF!=2)</formula>
    </cfRule>
    <cfRule type="expression" dxfId="87" priority="129" stopIfTrue="1">
      <formula>(#REF!=3)</formula>
    </cfRule>
  </conditionalFormatting>
  <conditionalFormatting sqref="A76">
    <cfRule type="expression" dxfId="86" priority="100" stopIfTrue="1">
      <formula>(#REF!=5)</formula>
    </cfRule>
    <cfRule type="expression" dxfId="85" priority="101" stopIfTrue="1">
      <formula>(#REF!=2)</formula>
    </cfRule>
    <cfRule type="expression" dxfId="84" priority="102" stopIfTrue="1">
      <formula>(#REF!=3)</formula>
    </cfRule>
  </conditionalFormatting>
  <conditionalFormatting sqref="A119">
    <cfRule type="expression" dxfId="83" priority="94" stopIfTrue="1">
      <formula>(#REF!=5)</formula>
    </cfRule>
    <cfRule type="expression" dxfId="82" priority="95" stopIfTrue="1">
      <formula>(#REF!=2)</formula>
    </cfRule>
    <cfRule type="expression" dxfId="81" priority="96" stopIfTrue="1">
      <formula>(#REF!=3)</formula>
    </cfRule>
  </conditionalFormatting>
  <conditionalFormatting sqref="A150">
    <cfRule type="expression" dxfId="80" priority="88" stopIfTrue="1">
      <formula>(#REF!=5)</formula>
    </cfRule>
    <cfRule type="expression" dxfId="79" priority="89" stopIfTrue="1">
      <formula>(#REF!=2)</formula>
    </cfRule>
    <cfRule type="expression" dxfId="78" priority="90" stopIfTrue="1">
      <formula>(#REF!=3)</formula>
    </cfRule>
  </conditionalFormatting>
  <conditionalFormatting sqref="A166">
    <cfRule type="expression" dxfId="77" priority="82" stopIfTrue="1">
      <formula>(#REF!=5)</formula>
    </cfRule>
    <cfRule type="expression" dxfId="76" priority="83" stopIfTrue="1">
      <formula>(#REF!=2)</formula>
    </cfRule>
    <cfRule type="expression" dxfId="75" priority="84" stopIfTrue="1">
      <formula>(#REF!=3)</formula>
    </cfRule>
  </conditionalFormatting>
  <conditionalFormatting sqref="A215">
    <cfRule type="expression" dxfId="74" priority="76" stopIfTrue="1">
      <formula>(#REF!=5)</formula>
    </cfRule>
    <cfRule type="expression" dxfId="73" priority="77" stopIfTrue="1">
      <formula>(#REF!=2)</formula>
    </cfRule>
    <cfRule type="expression" dxfId="72" priority="78" stopIfTrue="1">
      <formula>(#REF!=3)</formula>
    </cfRule>
  </conditionalFormatting>
  <conditionalFormatting sqref="A60">
    <cfRule type="expression" dxfId="71" priority="109" stopIfTrue="1">
      <formula>(#REF!=5)</formula>
    </cfRule>
    <cfRule type="expression" dxfId="70" priority="110" stopIfTrue="1">
      <formula>(#REF!=2)</formula>
    </cfRule>
    <cfRule type="expression" dxfId="69" priority="111" stopIfTrue="1">
      <formula>(#REF!=3)</formula>
    </cfRule>
  </conditionalFormatting>
  <conditionalFormatting sqref="A58">
    <cfRule type="expression" dxfId="68" priority="112" stopIfTrue="1">
      <formula>(#REF!=5)</formula>
    </cfRule>
    <cfRule type="expression" dxfId="67" priority="113" stopIfTrue="1">
      <formula>(#REF!=2)</formula>
    </cfRule>
    <cfRule type="expression" dxfId="66" priority="114" stopIfTrue="1">
      <formula>(#REF!=3)</formula>
    </cfRule>
  </conditionalFormatting>
  <conditionalFormatting sqref="A73">
    <cfRule type="expression" dxfId="65" priority="103" stopIfTrue="1">
      <formula>(#REF!=5)</formula>
    </cfRule>
    <cfRule type="expression" dxfId="64" priority="104" stopIfTrue="1">
      <formula>(#REF!=2)</formula>
    </cfRule>
    <cfRule type="expression" dxfId="63" priority="105" stopIfTrue="1">
      <formula>(#REF!=3)</formula>
    </cfRule>
  </conditionalFormatting>
  <conditionalFormatting sqref="A142">
    <cfRule type="expression" dxfId="62" priority="91" stopIfTrue="1">
      <formula>(#REF!=5)</formula>
    </cfRule>
    <cfRule type="expression" dxfId="61" priority="92" stopIfTrue="1">
      <formula>(#REF!=2)</formula>
    </cfRule>
    <cfRule type="expression" dxfId="60" priority="93" stopIfTrue="1">
      <formula>(#REF!=3)</formula>
    </cfRule>
  </conditionalFormatting>
  <conditionalFormatting sqref="A161">
    <cfRule type="expression" dxfId="59" priority="85" stopIfTrue="1">
      <formula>(#REF!=5)</formula>
    </cfRule>
    <cfRule type="expression" dxfId="58" priority="86" stopIfTrue="1">
      <formula>(#REF!=2)</formula>
    </cfRule>
    <cfRule type="expression" dxfId="57" priority="87" stopIfTrue="1">
      <formula>(#REF!=3)</formula>
    </cfRule>
  </conditionalFormatting>
  <conditionalFormatting sqref="A194">
    <cfRule type="expression" dxfId="56" priority="79" stopIfTrue="1">
      <formula>(#REF!=5)</formula>
    </cfRule>
    <cfRule type="expression" dxfId="55" priority="80" stopIfTrue="1">
      <formula>(#REF!=2)</formula>
    </cfRule>
    <cfRule type="expression" dxfId="54" priority="81" stopIfTrue="1">
      <formula>(#REF!=3)</formula>
    </cfRule>
  </conditionalFormatting>
  <conditionalFormatting sqref="A221">
    <cfRule type="expression" dxfId="53" priority="73" stopIfTrue="1">
      <formula>(#REF!=5)</formula>
    </cfRule>
    <cfRule type="expression" dxfId="52" priority="74" stopIfTrue="1">
      <formula>(#REF!=2)</formula>
    </cfRule>
    <cfRule type="expression" dxfId="51" priority="75" stopIfTrue="1">
      <formula>(#REF!=3)</formula>
    </cfRule>
  </conditionalFormatting>
  <conditionalFormatting sqref="A228">
    <cfRule type="expression" dxfId="50" priority="70" stopIfTrue="1">
      <formula>(#REF!=5)</formula>
    </cfRule>
    <cfRule type="expression" dxfId="49" priority="71" stopIfTrue="1">
      <formula>(#REF!=2)</formula>
    </cfRule>
    <cfRule type="expression" dxfId="48" priority="72" stopIfTrue="1">
      <formula>(#REF!=3)</formula>
    </cfRule>
  </conditionalFormatting>
  <conditionalFormatting sqref="A235">
    <cfRule type="expression" dxfId="47" priority="67" stopIfTrue="1">
      <formula>(#REF!=5)</formula>
    </cfRule>
    <cfRule type="expression" dxfId="46" priority="68" stopIfTrue="1">
      <formula>(#REF!=2)</formula>
    </cfRule>
    <cfRule type="expression" dxfId="45" priority="69" stopIfTrue="1">
      <formula>(#REF!=3)</formula>
    </cfRule>
  </conditionalFormatting>
  <conditionalFormatting sqref="A244">
    <cfRule type="expression" dxfId="44" priority="64" stopIfTrue="1">
      <formula>(#REF!=5)</formula>
    </cfRule>
    <cfRule type="expression" dxfId="43" priority="65" stopIfTrue="1">
      <formula>(#REF!=2)</formula>
    </cfRule>
    <cfRule type="expression" dxfId="42" priority="66" stopIfTrue="1">
      <formula>(#REF!=3)</formula>
    </cfRule>
  </conditionalFormatting>
  <conditionalFormatting sqref="A295">
    <cfRule type="expression" dxfId="41" priority="58" stopIfTrue="1">
      <formula>(#REF!=5)</formula>
    </cfRule>
    <cfRule type="expression" dxfId="40" priority="59" stopIfTrue="1">
      <formula>(#REF!=2)</formula>
    </cfRule>
    <cfRule type="expression" dxfId="39" priority="60" stopIfTrue="1">
      <formula>(#REF!=3)</formula>
    </cfRule>
  </conditionalFormatting>
  <conditionalFormatting sqref="A305">
    <cfRule type="expression" dxfId="38" priority="52" stopIfTrue="1">
      <formula>(#REF!=5)</formula>
    </cfRule>
    <cfRule type="expression" dxfId="37" priority="53" stopIfTrue="1">
      <formula>(#REF!=2)</formula>
    </cfRule>
    <cfRule type="expression" dxfId="36" priority="54" stopIfTrue="1">
      <formula>(#REF!=3)</formula>
    </cfRule>
  </conditionalFormatting>
  <conditionalFormatting sqref="A321">
    <cfRule type="expression" dxfId="35" priority="46" stopIfTrue="1">
      <formula>(#REF!=5)</formula>
    </cfRule>
    <cfRule type="expression" dxfId="34" priority="47" stopIfTrue="1">
      <formula>(#REF!=2)</formula>
    </cfRule>
    <cfRule type="expression" dxfId="33" priority="48" stopIfTrue="1">
      <formula>(#REF!=3)</formula>
    </cfRule>
  </conditionalFormatting>
  <conditionalFormatting sqref="A326">
    <cfRule type="expression" dxfId="32" priority="43" stopIfTrue="1">
      <formula>(#REF!=5)</formula>
    </cfRule>
    <cfRule type="expression" dxfId="31" priority="44" stopIfTrue="1">
      <formula>(#REF!=2)</formula>
    </cfRule>
    <cfRule type="expression" dxfId="30" priority="45" stopIfTrue="1">
      <formula>(#REF!=3)</formula>
    </cfRule>
  </conditionalFormatting>
  <conditionalFormatting sqref="A344">
    <cfRule type="expression" dxfId="29" priority="37" stopIfTrue="1">
      <formula>(#REF!=5)</formula>
    </cfRule>
    <cfRule type="expression" dxfId="28" priority="38" stopIfTrue="1">
      <formula>(#REF!=2)</formula>
    </cfRule>
    <cfRule type="expression" dxfId="27" priority="39" stopIfTrue="1">
      <formula>(#REF!=3)</formula>
    </cfRule>
  </conditionalFormatting>
  <conditionalFormatting sqref="A11">
    <cfRule type="expression" dxfId="26" priority="31" stopIfTrue="1">
      <formula>(#REF!=5)</formula>
    </cfRule>
    <cfRule type="expression" dxfId="25" priority="32" stopIfTrue="1">
      <formula>(#REF!=2)</formula>
    </cfRule>
    <cfRule type="expression" dxfId="24" priority="33" stopIfTrue="1">
      <formula>(#REF!=3)</formula>
    </cfRule>
  </conditionalFormatting>
  <conditionalFormatting sqref="A15">
    <cfRule type="expression" dxfId="23" priority="28" stopIfTrue="1">
      <formula>(#REF!=5)</formula>
    </cfRule>
    <cfRule type="expression" dxfId="22" priority="29" stopIfTrue="1">
      <formula>(#REF!=2)</formula>
    </cfRule>
    <cfRule type="expression" dxfId="21" priority="30" stopIfTrue="1">
      <formula>(#REF!=3)</formula>
    </cfRule>
  </conditionalFormatting>
  <conditionalFormatting sqref="A19">
    <cfRule type="expression" dxfId="20" priority="25" stopIfTrue="1">
      <formula>(#REF!=5)</formula>
    </cfRule>
    <cfRule type="expression" dxfId="19" priority="26" stopIfTrue="1">
      <formula>(#REF!=2)</formula>
    </cfRule>
    <cfRule type="expression" dxfId="18" priority="27" stopIfTrue="1">
      <formula>(#REF!=3)</formula>
    </cfRule>
  </conditionalFormatting>
  <conditionalFormatting sqref="A24">
    <cfRule type="expression" dxfId="17" priority="22" stopIfTrue="1">
      <formula>(#REF!=5)</formula>
    </cfRule>
    <cfRule type="expression" dxfId="16" priority="23" stopIfTrue="1">
      <formula>(#REF!=2)</formula>
    </cfRule>
    <cfRule type="expression" dxfId="15" priority="24" stopIfTrue="1">
      <formula>(#REF!=3)</formula>
    </cfRule>
  </conditionalFormatting>
  <conditionalFormatting sqref="A85">
    <cfRule type="expression" dxfId="14" priority="19" stopIfTrue="1">
      <formula>(#REF!=5)</formula>
    </cfRule>
    <cfRule type="expression" dxfId="13" priority="20" stopIfTrue="1">
      <formula>(#REF!=2)</formula>
    </cfRule>
    <cfRule type="expression" dxfId="12" priority="21" stopIfTrue="1">
      <formula>(#REF!=3)</formula>
    </cfRule>
  </conditionalFormatting>
  <conditionalFormatting sqref="A214">
    <cfRule type="expression" dxfId="11" priority="16" stopIfTrue="1">
      <formula>(#REF!=5)</formula>
    </cfRule>
    <cfRule type="expression" dxfId="10" priority="17" stopIfTrue="1">
      <formula>(#REF!=2)</formula>
    </cfRule>
    <cfRule type="expression" dxfId="9" priority="18" stopIfTrue="1">
      <formula>(#REF!=3)</formula>
    </cfRule>
  </conditionalFormatting>
  <conditionalFormatting sqref="A294">
    <cfRule type="expression" dxfId="8" priority="10" stopIfTrue="1">
      <formula>(#REF!=5)</formula>
    </cfRule>
    <cfRule type="expression" dxfId="7" priority="11" stopIfTrue="1">
      <formula>(#REF!=2)</formula>
    </cfRule>
    <cfRule type="expression" dxfId="6" priority="12" stopIfTrue="1">
      <formula>(#REF!=3)</formula>
    </cfRule>
  </conditionalFormatting>
  <conditionalFormatting sqref="A312">
    <cfRule type="expression" dxfId="5" priority="7" stopIfTrue="1">
      <formula>(#REF!=5)</formula>
    </cfRule>
    <cfRule type="expression" dxfId="4" priority="8" stopIfTrue="1">
      <formula>(#REF!=2)</formula>
    </cfRule>
    <cfRule type="expression" dxfId="3" priority="9" stopIfTrue="1">
      <formula>(#REF!=3)</formula>
    </cfRule>
  </conditionalFormatting>
  <conditionalFormatting sqref="A332">
    <cfRule type="expression" dxfId="2" priority="1" stopIfTrue="1">
      <formula>(#REF!=5)</formula>
    </cfRule>
    <cfRule type="expression" dxfId="1" priority="2" stopIfTrue="1">
      <formula>(#REF!=2)</formula>
    </cfRule>
    <cfRule type="expression" dxfId="0" priority="3" stopIfTrue="1">
      <formula>(#REF!=3)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opLeftCell="A88" zoomScaleNormal="100" workbookViewId="0">
      <selection activeCell="H43" sqref="H43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6" ht="35.15" customHeight="1" x14ac:dyDescent="0.25">
      <c r="A1" s="387" t="s">
        <v>1381</v>
      </c>
      <c r="B1" s="387"/>
      <c r="C1" s="387"/>
      <c r="D1" s="387"/>
      <c r="E1" s="387"/>
      <c r="F1" s="387"/>
    </row>
    <row r="2" spans="1:6" ht="25" customHeight="1" x14ac:dyDescent="0.25">
      <c r="A2" s="393" t="s">
        <v>439</v>
      </c>
      <c r="B2" s="393"/>
      <c r="C2" s="393"/>
      <c r="D2" s="393"/>
      <c r="E2" s="393"/>
      <c r="F2" s="393"/>
    </row>
    <row r="3" spans="1:6" ht="23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6" ht="13" x14ac:dyDescent="0.25">
      <c r="A4" s="55" t="s">
        <v>535</v>
      </c>
      <c r="B4" s="225"/>
      <c r="C4" s="50"/>
      <c r="D4" s="237"/>
      <c r="E4" s="244"/>
      <c r="F4" s="228"/>
    </row>
    <row r="5" spans="1:6" x14ac:dyDescent="0.25">
      <c r="A5" s="2" t="s">
        <v>1280</v>
      </c>
      <c r="B5" s="229" t="s">
        <v>463</v>
      </c>
      <c r="C5" s="21" t="s">
        <v>8</v>
      </c>
      <c r="D5" s="303">
        <v>2</v>
      </c>
      <c r="E5" s="241">
        <f>'BPU Plomberie'!F10</f>
        <v>0</v>
      </c>
      <c r="F5" s="231">
        <f>D5*E5</f>
        <v>0</v>
      </c>
    </row>
    <row r="6" spans="1:6" x14ac:dyDescent="0.25">
      <c r="A6" s="2" t="s">
        <v>1281</v>
      </c>
      <c r="B6" s="229" t="s">
        <v>464</v>
      </c>
      <c r="C6" s="21" t="s">
        <v>8</v>
      </c>
      <c r="D6" s="303">
        <v>3</v>
      </c>
      <c r="E6" s="241">
        <f>'BPU Plomberie'!F11</f>
        <v>0</v>
      </c>
      <c r="F6" s="231">
        <f t="shared" ref="F6:F50" si="0">D6*E6</f>
        <v>0</v>
      </c>
    </row>
    <row r="7" spans="1:6" x14ac:dyDescent="0.25">
      <c r="A7" s="2" t="s">
        <v>1282</v>
      </c>
      <c r="B7" s="229" t="s">
        <v>465</v>
      </c>
      <c r="C7" s="21" t="s">
        <v>8</v>
      </c>
      <c r="D7" s="303">
        <v>4</v>
      </c>
      <c r="E7" s="241">
        <f>'BPU Plomberie'!F12</f>
        <v>0</v>
      </c>
      <c r="F7" s="231">
        <f t="shared" si="0"/>
        <v>0</v>
      </c>
    </row>
    <row r="8" spans="1:6" x14ac:dyDescent="0.25">
      <c r="A8" s="2" t="s">
        <v>1283</v>
      </c>
      <c r="B8" s="229" t="s">
        <v>466</v>
      </c>
      <c r="C8" s="21" t="s">
        <v>8</v>
      </c>
      <c r="D8" s="303">
        <v>2</v>
      </c>
      <c r="E8" s="241">
        <f>'BPU Plomberie'!F13</f>
        <v>0</v>
      </c>
      <c r="F8" s="231">
        <f t="shared" si="0"/>
        <v>0</v>
      </c>
    </row>
    <row r="9" spans="1:6" x14ac:dyDescent="0.25">
      <c r="A9" s="2" t="s">
        <v>1284</v>
      </c>
      <c r="B9" s="229" t="s">
        <v>467</v>
      </c>
      <c r="C9" s="21" t="s">
        <v>8</v>
      </c>
      <c r="D9" s="303">
        <v>4</v>
      </c>
      <c r="E9" s="241">
        <f>'BPU Plomberie'!F14</f>
        <v>0</v>
      </c>
      <c r="F9" s="231">
        <f t="shared" si="0"/>
        <v>0</v>
      </c>
    </row>
    <row r="10" spans="1:6" x14ac:dyDescent="0.25">
      <c r="A10" s="2" t="s">
        <v>1285</v>
      </c>
      <c r="B10" s="229" t="s">
        <v>468</v>
      </c>
      <c r="C10" s="21" t="s">
        <v>8</v>
      </c>
      <c r="D10" s="303">
        <v>1</v>
      </c>
      <c r="E10" s="241">
        <f>'BPU Plomberie'!F15</f>
        <v>0</v>
      </c>
      <c r="F10" s="231">
        <f t="shared" si="0"/>
        <v>0</v>
      </c>
    </row>
    <row r="11" spans="1:6" x14ac:dyDescent="0.25">
      <c r="A11" s="2" t="s">
        <v>1286</v>
      </c>
      <c r="B11" s="229" t="s">
        <v>469</v>
      </c>
      <c r="C11" s="21" t="s">
        <v>8</v>
      </c>
      <c r="D11" s="303">
        <v>2</v>
      </c>
      <c r="E11" s="241">
        <f>'BPU Plomberie'!F16</f>
        <v>0</v>
      </c>
      <c r="F11" s="231">
        <f t="shared" si="0"/>
        <v>0</v>
      </c>
    </row>
    <row r="12" spans="1:6" x14ac:dyDescent="0.25">
      <c r="A12" s="2" t="s">
        <v>1287</v>
      </c>
      <c r="B12" s="229" t="s">
        <v>470</v>
      </c>
      <c r="C12" s="21" t="s">
        <v>8</v>
      </c>
      <c r="D12" s="303">
        <v>2</v>
      </c>
      <c r="E12" s="241">
        <f>'BPU Plomberie'!F17</f>
        <v>0</v>
      </c>
      <c r="F12" s="231">
        <f t="shared" si="0"/>
        <v>0</v>
      </c>
    </row>
    <row r="13" spans="1:6" ht="13" x14ac:dyDescent="0.25">
      <c r="A13" s="55" t="s">
        <v>536</v>
      </c>
      <c r="B13" s="225"/>
      <c r="C13" s="50"/>
      <c r="D13" s="237"/>
      <c r="E13" s="304"/>
      <c r="F13" s="305"/>
    </row>
    <row r="14" spans="1:6" x14ac:dyDescent="0.25">
      <c r="A14" s="2" t="s">
        <v>1288</v>
      </c>
      <c r="B14" s="229" t="s">
        <v>471</v>
      </c>
      <c r="C14" s="21" t="s">
        <v>7</v>
      </c>
      <c r="D14" s="303">
        <v>2</v>
      </c>
      <c r="E14" s="241">
        <f>'BPU Plomberie'!F19</f>
        <v>0</v>
      </c>
      <c r="F14" s="231">
        <f t="shared" si="0"/>
        <v>0</v>
      </c>
    </row>
    <row r="15" spans="1:6" x14ac:dyDescent="0.25">
      <c r="A15" s="2" t="s">
        <v>1289</v>
      </c>
      <c r="B15" s="229" t="s">
        <v>472</v>
      </c>
      <c r="C15" s="21" t="s">
        <v>7</v>
      </c>
      <c r="D15" s="303">
        <v>4</v>
      </c>
      <c r="E15" s="241">
        <f>'BPU Plomberie'!F20</f>
        <v>0</v>
      </c>
      <c r="F15" s="231">
        <f t="shared" si="0"/>
        <v>0</v>
      </c>
    </row>
    <row r="16" spans="1:6" x14ac:dyDescent="0.25">
      <c r="A16" s="2" t="s">
        <v>1290</v>
      </c>
      <c r="B16" s="229" t="s">
        <v>473</v>
      </c>
      <c r="C16" s="21" t="s">
        <v>7</v>
      </c>
      <c r="D16" s="303">
        <v>1</v>
      </c>
      <c r="E16" s="241">
        <f>'BPU Plomberie'!F21</f>
        <v>0</v>
      </c>
      <c r="F16" s="231">
        <f t="shared" si="0"/>
        <v>0</v>
      </c>
    </row>
    <row r="17" spans="1:6" x14ac:dyDescent="0.25">
      <c r="A17" s="2" t="s">
        <v>1291</v>
      </c>
      <c r="B17" s="229" t="s">
        <v>474</v>
      </c>
      <c r="C17" s="21" t="s">
        <v>7</v>
      </c>
      <c r="D17" s="303">
        <v>2</v>
      </c>
      <c r="E17" s="241">
        <f>'BPU Plomberie'!F22</f>
        <v>0</v>
      </c>
      <c r="F17" s="231">
        <f t="shared" si="0"/>
        <v>0</v>
      </c>
    </row>
    <row r="18" spans="1:6" x14ac:dyDescent="0.25">
      <c r="A18" s="2" t="s">
        <v>1292</v>
      </c>
      <c r="B18" s="229" t="s">
        <v>475</v>
      </c>
      <c r="C18" s="21" t="s">
        <v>7</v>
      </c>
      <c r="D18" s="303">
        <v>3</v>
      </c>
      <c r="E18" s="241">
        <f>'BPU Plomberie'!F23</f>
        <v>0</v>
      </c>
      <c r="F18" s="231">
        <f t="shared" si="0"/>
        <v>0</v>
      </c>
    </row>
    <row r="19" spans="1:6" ht="13" x14ac:dyDescent="0.25">
      <c r="A19" s="55" t="s">
        <v>537</v>
      </c>
      <c r="B19" s="225"/>
      <c r="C19" s="50"/>
      <c r="D19" s="237"/>
      <c r="E19" s="304"/>
      <c r="F19" s="305"/>
    </row>
    <row r="20" spans="1:6" x14ac:dyDescent="0.25">
      <c r="A20" s="2" t="s">
        <v>1293</v>
      </c>
      <c r="B20" s="229" t="s">
        <v>476</v>
      </c>
      <c r="C20" s="21" t="s">
        <v>7</v>
      </c>
      <c r="D20" s="303">
        <v>2</v>
      </c>
      <c r="E20" s="241">
        <f>'BPU Plomberie'!F25</f>
        <v>0</v>
      </c>
      <c r="F20" s="231">
        <f t="shared" si="0"/>
        <v>0</v>
      </c>
    </row>
    <row r="21" spans="1:6" x14ac:dyDescent="0.25">
      <c r="A21" s="2" t="s">
        <v>1294</v>
      </c>
      <c r="B21" s="229" t="s">
        <v>477</v>
      </c>
      <c r="C21" s="21" t="s">
        <v>7</v>
      </c>
      <c r="D21" s="303">
        <v>3</v>
      </c>
      <c r="E21" s="241">
        <f>'BPU Plomberie'!F26</f>
        <v>0</v>
      </c>
      <c r="F21" s="231">
        <f t="shared" si="0"/>
        <v>0</v>
      </c>
    </row>
    <row r="22" spans="1:6" ht="15" customHeight="1" x14ac:dyDescent="0.25">
      <c r="A22" s="2" t="s">
        <v>1295</v>
      </c>
      <c r="B22" s="229" t="s">
        <v>478</v>
      </c>
      <c r="C22" s="21" t="s">
        <v>7</v>
      </c>
      <c r="D22" s="303">
        <v>4</v>
      </c>
      <c r="E22" s="241">
        <f>'BPU Plomberie'!F27</f>
        <v>0</v>
      </c>
      <c r="F22" s="231">
        <f t="shared" si="0"/>
        <v>0</v>
      </c>
    </row>
    <row r="23" spans="1:6" ht="15" customHeight="1" x14ac:dyDescent="0.25">
      <c r="A23" s="2" t="s">
        <v>1296</v>
      </c>
      <c r="B23" s="229" t="s">
        <v>479</v>
      </c>
      <c r="C23" s="21" t="s">
        <v>7</v>
      </c>
      <c r="D23" s="303">
        <v>2</v>
      </c>
      <c r="E23" s="241">
        <f>'BPU Plomberie'!F28</f>
        <v>0</v>
      </c>
      <c r="F23" s="231">
        <f t="shared" si="0"/>
        <v>0</v>
      </c>
    </row>
    <row r="24" spans="1:6" ht="15" customHeight="1" x14ac:dyDescent="0.25">
      <c r="A24" s="2" t="s">
        <v>1297</v>
      </c>
      <c r="B24" s="229" t="s">
        <v>480</v>
      </c>
      <c r="C24" s="21" t="s">
        <v>7</v>
      </c>
      <c r="D24" s="303">
        <v>4</v>
      </c>
      <c r="E24" s="241">
        <f>'BPU Plomberie'!F29</f>
        <v>0</v>
      </c>
      <c r="F24" s="231">
        <f t="shared" si="0"/>
        <v>0</v>
      </c>
    </row>
    <row r="25" spans="1:6" ht="15" customHeight="1" x14ac:dyDescent="0.25">
      <c r="A25" s="2" t="s">
        <v>1298</v>
      </c>
      <c r="B25" s="229" t="s">
        <v>481</v>
      </c>
      <c r="C25" s="21" t="s">
        <v>7</v>
      </c>
      <c r="D25" s="303">
        <v>2</v>
      </c>
      <c r="E25" s="241">
        <f>'BPU Plomberie'!F30</f>
        <v>0</v>
      </c>
      <c r="F25" s="231">
        <f t="shared" si="0"/>
        <v>0</v>
      </c>
    </row>
    <row r="26" spans="1:6" ht="15" customHeight="1" x14ac:dyDescent="0.25">
      <c r="A26" s="2" t="s">
        <v>1299</v>
      </c>
      <c r="B26" s="229" t="s">
        <v>482</v>
      </c>
      <c r="C26" s="21" t="s">
        <v>7</v>
      </c>
      <c r="D26" s="303">
        <v>2</v>
      </c>
      <c r="E26" s="241">
        <f>'BPU Plomberie'!F31</f>
        <v>0</v>
      </c>
      <c r="F26" s="231">
        <f t="shared" si="0"/>
        <v>0</v>
      </c>
    </row>
    <row r="27" spans="1:6" ht="15" customHeight="1" x14ac:dyDescent="0.25">
      <c r="A27" s="2" t="s">
        <v>1300</v>
      </c>
      <c r="B27" s="229" t="s">
        <v>483</v>
      </c>
      <c r="C27" s="21" t="s">
        <v>7</v>
      </c>
      <c r="D27" s="303">
        <v>1</v>
      </c>
      <c r="E27" s="241">
        <f>'BPU Plomberie'!F32</f>
        <v>0</v>
      </c>
      <c r="F27" s="231">
        <f t="shared" si="0"/>
        <v>0</v>
      </c>
    </row>
    <row r="28" spans="1:6" ht="15" customHeight="1" x14ac:dyDescent="0.25">
      <c r="A28" s="2" t="s">
        <v>1301</v>
      </c>
      <c r="B28" s="229" t="s">
        <v>484</v>
      </c>
      <c r="C28" s="21" t="s">
        <v>7</v>
      </c>
      <c r="D28" s="303">
        <v>2</v>
      </c>
      <c r="E28" s="241">
        <f>'BPU Plomberie'!F33</f>
        <v>0</v>
      </c>
      <c r="F28" s="231">
        <f t="shared" si="0"/>
        <v>0</v>
      </c>
    </row>
    <row r="29" spans="1:6" ht="15" customHeight="1" x14ac:dyDescent="0.25">
      <c r="A29" s="2" t="s">
        <v>1302</v>
      </c>
      <c r="B29" s="238" t="s">
        <v>485</v>
      </c>
      <c r="C29" s="21" t="s">
        <v>7</v>
      </c>
      <c r="D29" s="303">
        <v>2</v>
      </c>
      <c r="E29" s="241">
        <f>'BPU Plomberie'!F34</f>
        <v>0</v>
      </c>
      <c r="F29" s="231">
        <f t="shared" si="0"/>
        <v>0</v>
      </c>
    </row>
    <row r="30" spans="1:6" x14ac:dyDescent="0.25">
      <c r="A30" s="2" t="s">
        <v>1303</v>
      </c>
      <c r="B30" s="240" t="s">
        <v>486</v>
      </c>
      <c r="C30" s="21" t="s">
        <v>7</v>
      </c>
      <c r="D30" s="303">
        <v>5</v>
      </c>
      <c r="E30" s="241">
        <f>'BPU Plomberie'!F35</f>
        <v>0</v>
      </c>
      <c r="F30" s="231">
        <f t="shared" si="0"/>
        <v>0</v>
      </c>
    </row>
    <row r="31" spans="1:6" ht="13" x14ac:dyDescent="0.25">
      <c r="A31" s="55" t="s">
        <v>538</v>
      </c>
      <c r="B31" s="242"/>
      <c r="C31" s="51"/>
      <c r="D31" s="237"/>
      <c r="E31" s="304"/>
      <c r="F31" s="305"/>
    </row>
    <row r="32" spans="1:6" x14ac:dyDescent="0.25">
      <c r="A32" s="245" t="s">
        <v>1379</v>
      </c>
      <c r="B32" s="240" t="s">
        <v>487</v>
      </c>
      <c r="C32" s="21" t="s">
        <v>7</v>
      </c>
      <c r="D32" s="303">
        <v>4</v>
      </c>
      <c r="E32" s="241">
        <f>'BPU Plomberie'!F37</f>
        <v>0</v>
      </c>
      <c r="F32" s="231">
        <f t="shared" si="0"/>
        <v>0</v>
      </c>
    </row>
    <row r="33" spans="1:6" x14ac:dyDescent="0.25">
      <c r="A33" s="245" t="s">
        <v>1380</v>
      </c>
      <c r="B33" s="240" t="s">
        <v>488</v>
      </c>
      <c r="C33" s="21" t="s">
        <v>7</v>
      </c>
      <c r="D33" s="303">
        <v>2</v>
      </c>
      <c r="E33" s="241">
        <f>'BPU Plomberie'!F38</f>
        <v>0</v>
      </c>
      <c r="F33" s="231">
        <f t="shared" si="0"/>
        <v>0</v>
      </c>
    </row>
    <row r="34" spans="1:6" x14ac:dyDescent="0.25">
      <c r="A34" s="245" t="s">
        <v>1304</v>
      </c>
      <c r="B34" s="240" t="s">
        <v>489</v>
      </c>
      <c r="C34" s="21" t="s">
        <v>7</v>
      </c>
      <c r="D34" s="303">
        <v>4</v>
      </c>
      <c r="E34" s="241">
        <f>'BPU Plomberie'!F39</f>
        <v>0</v>
      </c>
      <c r="F34" s="231">
        <f t="shared" si="0"/>
        <v>0</v>
      </c>
    </row>
    <row r="35" spans="1:6" x14ac:dyDescent="0.25">
      <c r="A35" s="245" t="s">
        <v>1305</v>
      </c>
      <c r="B35" s="240" t="s">
        <v>490</v>
      </c>
      <c r="C35" s="21" t="s">
        <v>7</v>
      </c>
      <c r="D35" s="303">
        <v>1</v>
      </c>
      <c r="E35" s="241">
        <f>'BPU Plomberie'!F40</f>
        <v>0</v>
      </c>
      <c r="F35" s="231">
        <f t="shared" si="0"/>
        <v>0</v>
      </c>
    </row>
    <row r="36" spans="1:6" ht="23" x14ac:dyDescent="0.25">
      <c r="A36" s="245" t="s">
        <v>1306</v>
      </c>
      <c r="B36" s="240" t="s">
        <v>491</v>
      </c>
      <c r="C36" s="21" t="s">
        <v>7</v>
      </c>
      <c r="D36" s="303">
        <v>2</v>
      </c>
      <c r="E36" s="241">
        <f>'BPU Plomberie'!F41</f>
        <v>0</v>
      </c>
      <c r="F36" s="231">
        <f t="shared" si="0"/>
        <v>0</v>
      </c>
    </row>
    <row r="37" spans="1:6" ht="23" x14ac:dyDescent="0.25">
      <c r="A37" s="245" t="s">
        <v>1307</v>
      </c>
      <c r="B37" s="240" t="s">
        <v>492</v>
      </c>
      <c r="C37" s="21" t="s">
        <v>7</v>
      </c>
      <c r="D37" s="303">
        <v>2</v>
      </c>
      <c r="E37" s="241">
        <f>'BPU Plomberie'!F42</f>
        <v>0</v>
      </c>
      <c r="F37" s="231">
        <f t="shared" si="0"/>
        <v>0</v>
      </c>
    </row>
    <row r="38" spans="1:6" ht="23" x14ac:dyDescent="0.25">
      <c r="A38" s="245" t="s">
        <v>1308</v>
      </c>
      <c r="B38" s="240" t="s">
        <v>493</v>
      </c>
      <c r="C38" s="21" t="s">
        <v>7</v>
      </c>
      <c r="D38" s="303">
        <v>1</v>
      </c>
      <c r="E38" s="241">
        <f>'BPU Plomberie'!F43</f>
        <v>0</v>
      </c>
      <c r="F38" s="231">
        <f t="shared" si="0"/>
        <v>0</v>
      </c>
    </row>
    <row r="39" spans="1:6" ht="23" x14ac:dyDescent="0.25">
      <c r="A39" s="245" t="s">
        <v>1309</v>
      </c>
      <c r="B39" s="240" t="s">
        <v>494</v>
      </c>
      <c r="C39" s="21" t="s">
        <v>7</v>
      </c>
      <c r="D39" s="303">
        <v>2</v>
      </c>
      <c r="E39" s="241">
        <f>'BPU Plomberie'!F44</f>
        <v>0</v>
      </c>
      <c r="F39" s="231">
        <f t="shared" si="0"/>
        <v>0</v>
      </c>
    </row>
    <row r="40" spans="1:6" x14ac:dyDescent="0.25">
      <c r="A40" s="245" t="s">
        <v>1310</v>
      </c>
      <c r="B40" s="240" t="s">
        <v>862</v>
      </c>
      <c r="C40" s="21" t="s">
        <v>7</v>
      </c>
      <c r="D40" s="303">
        <v>2</v>
      </c>
      <c r="E40" s="241">
        <f>'BPU Plomberie'!F45</f>
        <v>0</v>
      </c>
      <c r="F40" s="231">
        <f t="shared" si="0"/>
        <v>0</v>
      </c>
    </row>
    <row r="41" spans="1:6" ht="13" x14ac:dyDescent="0.25">
      <c r="A41" s="55" t="s">
        <v>539</v>
      </c>
      <c r="B41" s="242"/>
      <c r="C41" s="51"/>
      <c r="D41" s="237"/>
      <c r="E41" s="304"/>
      <c r="F41" s="305"/>
    </row>
    <row r="42" spans="1:6" x14ac:dyDescent="0.25">
      <c r="A42" s="2" t="s">
        <v>1311</v>
      </c>
      <c r="B42" s="240" t="s">
        <v>495</v>
      </c>
      <c r="C42" s="21" t="s">
        <v>7</v>
      </c>
      <c r="D42" s="303">
        <v>2</v>
      </c>
      <c r="E42" s="241">
        <f>'BPU Plomberie'!F47</f>
        <v>0</v>
      </c>
      <c r="F42" s="231">
        <f t="shared" si="0"/>
        <v>0</v>
      </c>
    </row>
    <row r="43" spans="1:6" x14ac:dyDescent="0.25">
      <c r="A43" s="2" t="s">
        <v>1312</v>
      </c>
      <c r="B43" s="240" t="s">
        <v>496</v>
      </c>
      <c r="C43" s="21" t="s">
        <v>7</v>
      </c>
      <c r="D43" s="303">
        <v>1</v>
      </c>
      <c r="E43" s="241">
        <f>'BPU Plomberie'!F48</f>
        <v>0</v>
      </c>
      <c r="F43" s="231">
        <f t="shared" si="0"/>
        <v>0</v>
      </c>
    </row>
    <row r="44" spans="1:6" x14ac:dyDescent="0.25">
      <c r="A44" s="2" t="s">
        <v>1313</v>
      </c>
      <c r="B44" s="240" t="s">
        <v>497</v>
      </c>
      <c r="C44" s="21" t="s">
        <v>7</v>
      </c>
      <c r="D44" s="303">
        <v>2</v>
      </c>
      <c r="E44" s="241">
        <f>'BPU Plomberie'!F49</f>
        <v>0</v>
      </c>
      <c r="F44" s="231">
        <f t="shared" si="0"/>
        <v>0</v>
      </c>
    </row>
    <row r="45" spans="1:6" x14ac:dyDescent="0.25">
      <c r="A45" s="2" t="s">
        <v>1314</v>
      </c>
      <c r="B45" s="240" t="s">
        <v>498</v>
      </c>
      <c r="C45" s="21" t="s">
        <v>7</v>
      </c>
      <c r="D45" s="303">
        <v>2</v>
      </c>
      <c r="E45" s="241">
        <f>'BPU Plomberie'!F50</f>
        <v>0</v>
      </c>
      <c r="F45" s="231">
        <f t="shared" si="0"/>
        <v>0</v>
      </c>
    </row>
    <row r="46" spans="1:6" x14ac:dyDescent="0.25">
      <c r="A46" s="2" t="s">
        <v>1315</v>
      </c>
      <c r="B46" s="240" t="s">
        <v>499</v>
      </c>
      <c r="C46" s="21" t="s">
        <v>7</v>
      </c>
      <c r="D46" s="303">
        <v>4</v>
      </c>
      <c r="E46" s="241">
        <f>'BPU Plomberie'!F51</f>
        <v>0</v>
      </c>
      <c r="F46" s="231">
        <f t="shared" si="0"/>
        <v>0</v>
      </c>
    </row>
    <row r="47" spans="1:6" x14ac:dyDescent="0.25">
      <c r="A47" s="2" t="s">
        <v>1316</v>
      </c>
      <c r="B47" s="240" t="s">
        <v>500</v>
      </c>
      <c r="C47" s="21" t="s">
        <v>7</v>
      </c>
      <c r="D47" s="303">
        <v>4</v>
      </c>
      <c r="E47" s="241">
        <f>'BPU Plomberie'!F52</f>
        <v>0</v>
      </c>
      <c r="F47" s="231">
        <f t="shared" si="0"/>
        <v>0</v>
      </c>
    </row>
    <row r="48" spans="1:6" x14ac:dyDescent="0.25">
      <c r="A48" s="2" t="s">
        <v>1317</v>
      </c>
      <c r="B48" s="240" t="s">
        <v>501</v>
      </c>
      <c r="C48" s="21" t="s">
        <v>7</v>
      </c>
      <c r="D48" s="303">
        <v>2</v>
      </c>
      <c r="E48" s="241">
        <f>'BPU Plomberie'!F53</f>
        <v>0</v>
      </c>
      <c r="F48" s="231">
        <f t="shared" si="0"/>
        <v>0</v>
      </c>
    </row>
    <row r="49" spans="1:6" x14ac:dyDescent="0.25">
      <c r="A49" s="2" t="s">
        <v>1318</v>
      </c>
      <c r="B49" s="240" t="s">
        <v>502</v>
      </c>
      <c r="C49" s="21" t="s">
        <v>7</v>
      </c>
      <c r="D49" s="303">
        <v>4</v>
      </c>
      <c r="E49" s="241">
        <f>'BPU Plomberie'!F54</f>
        <v>0</v>
      </c>
      <c r="F49" s="231">
        <f t="shared" si="0"/>
        <v>0</v>
      </c>
    </row>
    <row r="50" spans="1:6" x14ac:dyDescent="0.25">
      <c r="A50" s="2" t="s">
        <v>1319</v>
      </c>
      <c r="B50" s="240" t="s">
        <v>503</v>
      </c>
      <c r="C50" s="21" t="s">
        <v>7</v>
      </c>
      <c r="D50" s="303">
        <v>1</v>
      </c>
      <c r="E50" s="241">
        <f>'BPU Plomberie'!F55</f>
        <v>0</v>
      </c>
      <c r="F50" s="231">
        <f t="shared" si="0"/>
        <v>0</v>
      </c>
    </row>
    <row r="51" spans="1:6" ht="13" x14ac:dyDescent="0.25">
      <c r="A51" s="55" t="s">
        <v>540</v>
      </c>
      <c r="B51" s="242"/>
      <c r="C51" s="51"/>
      <c r="D51" s="237"/>
      <c r="E51" s="304"/>
      <c r="F51" s="305"/>
    </row>
    <row r="52" spans="1:6" x14ac:dyDescent="0.25">
      <c r="A52" s="246" t="s">
        <v>504</v>
      </c>
      <c r="B52" s="247"/>
      <c r="C52" s="246"/>
      <c r="D52" s="246"/>
      <c r="E52" s="306"/>
      <c r="F52" s="307"/>
    </row>
    <row r="53" spans="1:6" x14ac:dyDescent="0.25">
      <c r="A53" s="2" t="s">
        <v>1320</v>
      </c>
      <c r="B53" s="240" t="s">
        <v>505</v>
      </c>
      <c r="C53" s="245" t="s">
        <v>8</v>
      </c>
      <c r="D53" s="303">
        <v>20</v>
      </c>
      <c r="E53" s="241">
        <f>'BPU Plomberie'!F58</f>
        <v>0</v>
      </c>
      <c r="F53" s="231">
        <f t="shared" ref="F53:F55" si="1">D53*E53</f>
        <v>0</v>
      </c>
    </row>
    <row r="54" spans="1:6" x14ac:dyDescent="0.25">
      <c r="A54" s="2" t="s">
        <v>1321</v>
      </c>
      <c r="B54" s="240" t="s">
        <v>506</v>
      </c>
      <c r="C54" s="245" t="s">
        <v>8</v>
      </c>
      <c r="D54" s="303">
        <v>20</v>
      </c>
      <c r="E54" s="241">
        <f>'BPU Plomberie'!F59</f>
        <v>0</v>
      </c>
      <c r="F54" s="231">
        <f t="shared" si="1"/>
        <v>0</v>
      </c>
    </row>
    <row r="55" spans="1:6" x14ac:dyDescent="0.25">
      <c r="A55" s="2" t="s">
        <v>1322</v>
      </c>
      <c r="B55" s="240" t="s">
        <v>507</v>
      </c>
      <c r="C55" s="245" t="s">
        <v>8</v>
      </c>
      <c r="D55" s="303">
        <v>20</v>
      </c>
      <c r="E55" s="241">
        <f>'BPU Plomberie'!F60</f>
        <v>0</v>
      </c>
      <c r="F55" s="231">
        <f t="shared" si="1"/>
        <v>0</v>
      </c>
    </row>
    <row r="56" spans="1:6" x14ac:dyDescent="0.25">
      <c r="A56" s="246" t="s">
        <v>508</v>
      </c>
      <c r="B56" s="247"/>
      <c r="C56" s="246"/>
      <c r="D56" s="246"/>
      <c r="E56" s="306"/>
      <c r="F56" s="307"/>
    </row>
    <row r="57" spans="1:6" x14ac:dyDescent="0.25">
      <c r="A57" s="2" t="s">
        <v>1323</v>
      </c>
      <c r="B57" s="240" t="s">
        <v>509</v>
      </c>
      <c r="C57" s="245" t="s">
        <v>8</v>
      </c>
      <c r="D57" s="303">
        <v>20</v>
      </c>
      <c r="E57" s="241">
        <f>'BPU Plomberie'!F62</f>
        <v>0</v>
      </c>
      <c r="F57" s="231">
        <f t="shared" ref="F57:F59" si="2">D57*E57</f>
        <v>0</v>
      </c>
    </row>
    <row r="58" spans="1:6" x14ac:dyDescent="0.25">
      <c r="A58" s="2" t="s">
        <v>1324</v>
      </c>
      <c r="B58" s="240" t="s">
        <v>510</v>
      </c>
      <c r="C58" s="245" t="s">
        <v>8</v>
      </c>
      <c r="D58" s="303">
        <v>20</v>
      </c>
      <c r="E58" s="241">
        <f>'BPU Plomberie'!F63</f>
        <v>0</v>
      </c>
      <c r="F58" s="231">
        <f t="shared" si="2"/>
        <v>0</v>
      </c>
    </row>
    <row r="59" spans="1:6" x14ac:dyDescent="0.25">
      <c r="A59" s="2" t="s">
        <v>1325</v>
      </c>
      <c r="B59" s="240" t="s">
        <v>511</v>
      </c>
      <c r="C59" s="245" t="s">
        <v>8</v>
      </c>
      <c r="D59" s="303">
        <v>20</v>
      </c>
      <c r="E59" s="241">
        <f>'BPU Plomberie'!F64</f>
        <v>0</v>
      </c>
      <c r="F59" s="231">
        <f t="shared" si="2"/>
        <v>0</v>
      </c>
    </row>
    <row r="60" spans="1:6" x14ac:dyDescent="0.25">
      <c r="A60" s="246" t="s">
        <v>512</v>
      </c>
      <c r="B60" s="247"/>
      <c r="C60" s="246"/>
      <c r="D60" s="246"/>
      <c r="E60" s="306"/>
      <c r="F60" s="307"/>
    </row>
    <row r="61" spans="1:6" x14ac:dyDescent="0.25">
      <c r="A61" s="2" t="s">
        <v>1326</v>
      </c>
      <c r="B61" s="240" t="s">
        <v>513</v>
      </c>
      <c r="C61" s="245" t="s">
        <v>8</v>
      </c>
      <c r="D61" s="303">
        <v>50</v>
      </c>
      <c r="E61" s="241">
        <f>'BPU Plomberie'!F66</f>
        <v>0</v>
      </c>
      <c r="F61" s="231">
        <f t="shared" ref="F61:F62" si="3">D61*E61</f>
        <v>0</v>
      </c>
    </row>
    <row r="62" spans="1:6" x14ac:dyDescent="0.25">
      <c r="A62" s="2" t="s">
        <v>1327</v>
      </c>
      <c r="B62" s="240" t="s">
        <v>514</v>
      </c>
      <c r="C62" s="245" t="s">
        <v>8</v>
      </c>
      <c r="D62" s="303">
        <v>50</v>
      </c>
      <c r="E62" s="241">
        <f>'BPU Plomberie'!F67</f>
        <v>0</v>
      </c>
      <c r="F62" s="231">
        <f t="shared" si="3"/>
        <v>0</v>
      </c>
    </row>
    <row r="63" spans="1:6" x14ac:dyDescent="0.25">
      <c r="A63" s="246" t="s">
        <v>515</v>
      </c>
      <c r="B63" s="247"/>
      <c r="C63" s="246"/>
      <c r="D63" s="246"/>
      <c r="E63" s="306"/>
      <c r="F63" s="307"/>
    </row>
    <row r="64" spans="1:6" x14ac:dyDescent="0.25">
      <c r="A64" s="2" t="s">
        <v>1328</v>
      </c>
      <c r="B64" s="240" t="s">
        <v>516</v>
      </c>
      <c r="C64" s="245" t="s">
        <v>8</v>
      </c>
      <c r="D64" s="303">
        <v>10</v>
      </c>
      <c r="E64" s="241">
        <f>'BPU Plomberie'!F69</f>
        <v>0</v>
      </c>
      <c r="F64" s="231">
        <f t="shared" ref="F64:F65" si="4">D64*E64</f>
        <v>0</v>
      </c>
    </row>
    <row r="65" spans="1:6" x14ac:dyDescent="0.25">
      <c r="A65" s="2" t="s">
        <v>1329</v>
      </c>
      <c r="B65" s="240" t="s">
        <v>517</v>
      </c>
      <c r="C65" s="245" t="s">
        <v>8</v>
      </c>
      <c r="D65" s="303">
        <v>10</v>
      </c>
      <c r="E65" s="241">
        <f>'BPU Plomberie'!F70</f>
        <v>0</v>
      </c>
      <c r="F65" s="231">
        <f t="shared" si="4"/>
        <v>0</v>
      </c>
    </row>
    <row r="66" spans="1:6" x14ac:dyDescent="0.25">
      <c r="A66" s="246" t="s">
        <v>518</v>
      </c>
      <c r="B66" s="247"/>
      <c r="C66" s="246"/>
      <c r="D66" s="246"/>
      <c r="E66" s="306"/>
      <c r="F66" s="307"/>
    </row>
    <row r="67" spans="1:6" x14ac:dyDescent="0.25">
      <c r="A67" s="2" t="s">
        <v>1330</v>
      </c>
      <c r="B67" s="240" t="s">
        <v>519</v>
      </c>
      <c r="C67" s="245" t="s">
        <v>8</v>
      </c>
      <c r="D67" s="303">
        <v>25</v>
      </c>
      <c r="E67" s="241">
        <f>'BPU Plomberie'!F72</f>
        <v>0</v>
      </c>
      <c r="F67" s="231">
        <f t="shared" ref="F67:F68" si="5">D67*E67</f>
        <v>0</v>
      </c>
    </row>
    <row r="68" spans="1:6" x14ac:dyDescent="0.25">
      <c r="A68" s="2" t="s">
        <v>1331</v>
      </c>
      <c r="B68" s="240" t="s">
        <v>520</v>
      </c>
      <c r="C68" s="245" t="s">
        <v>8</v>
      </c>
      <c r="D68" s="303">
        <v>25</v>
      </c>
      <c r="E68" s="241">
        <f>'BPU Plomberie'!F73</f>
        <v>0</v>
      </c>
      <c r="F68" s="231">
        <f t="shared" si="5"/>
        <v>0</v>
      </c>
    </row>
    <row r="69" spans="1:6" x14ac:dyDescent="0.25">
      <c r="A69" s="246" t="s">
        <v>521</v>
      </c>
      <c r="B69" s="247"/>
      <c r="C69" s="246"/>
      <c r="D69" s="246"/>
      <c r="E69" s="306"/>
      <c r="F69" s="307"/>
    </row>
    <row r="70" spans="1:6" x14ac:dyDescent="0.25">
      <c r="A70" s="2" t="s">
        <v>1332</v>
      </c>
      <c r="B70" s="240" t="s">
        <v>541</v>
      </c>
      <c r="C70" s="245" t="s">
        <v>8</v>
      </c>
      <c r="D70" s="303">
        <v>4</v>
      </c>
      <c r="E70" s="241">
        <f>'BPU Plomberie'!F75</f>
        <v>0</v>
      </c>
      <c r="F70" s="231">
        <f t="shared" ref="F70" si="6">D70*E70</f>
        <v>0</v>
      </c>
    </row>
    <row r="71" spans="1:6" x14ac:dyDescent="0.25">
      <c r="A71" s="246" t="s">
        <v>544</v>
      </c>
      <c r="B71" s="247"/>
      <c r="C71" s="246"/>
      <c r="D71" s="246"/>
      <c r="E71" s="306"/>
      <c r="F71" s="307"/>
    </row>
    <row r="72" spans="1:6" x14ac:dyDescent="0.25">
      <c r="A72" s="2" t="s">
        <v>1333</v>
      </c>
      <c r="B72" s="240" t="s">
        <v>522</v>
      </c>
      <c r="C72" s="245" t="s">
        <v>7</v>
      </c>
      <c r="D72" s="303">
        <v>2</v>
      </c>
      <c r="E72" s="241">
        <f>'BPU Plomberie'!F77</f>
        <v>0</v>
      </c>
      <c r="F72" s="231">
        <f t="shared" ref="F72:F74" si="7">D72*E72</f>
        <v>0</v>
      </c>
    </row>
    <row r="73" spans="1:6" x14ac:dyDescent="0.25">
      <c r="A73" s="2" t="s">
        <v>1334</v>
      </c>
      <c r="B73" s="240" t="s">
        <v>523</v>
      </c>
      <c r="C73" s="245" t="s">
        <v>7</v>
      </c>
      <c r="D73" s="303">
        <v>2</v>
      </c>
      <c r="E73" s="241">
        <f>'BPU Plomberie'!F78</f>
        <v>0</v>
      </c>
      <c r="F73" s="231">
        <f t="shared" si="7"/>
        <v>0</v>
      </c>
    </row>
    <row r="74" spans="1:6" x14ac:dyDescent="0.25">
      <c r="A74" s="2" t="s">
        <v>1335</v>
      </c>
      <c r="B74" s="240" t="s">
        <v>524</v>
      </c>
      <c r="C74" s="245" t="s">
        <v>7</v>
      </c>
      <c r="D74" s="303">
        <v>2</v>
      </c>
      <c r="E74" s="241">
        <f>'BPU Plomberie'!F79</f>
        <v>0</v>
      </c>
      <c r="F74" s="231">
        <f t="shared" si="7"/>
        <v>0</v>
      </c>
    </row>
    <row r="75" spans="1:6" x14ac:dyDescent="0.25">
      <c r="A75" s="246" t="s">
        <v>542</v>
      </c>
      <c r="B75" s="247"/>
      <c r="C75" s="246"/>
      <c r="D75" s="246"/>
      <c r="E75" s="306"/>
      <c r="F75" s="307"/>
    </row>
    <row r="76" spans="1:6" x14ac:dyDescent="0.25">
      <c r="A76" s="2" t="s">
        <v>1336</v>
      </c>
      <c r="B76" s="240" t="s">
        <v>525</v>
      </c>
      <c r="C76" s="245" t="s">
        <v>8</v>
      </c>
      <c r="D76" s="303">
        <v>4</v>
      </c>
      <c r="E76" s="241">
        <f>'BPU Plomberie'!F81</f>
        <v>0</v>
      </c>
      <c r="F76" s="231">
        <f t="shared" ref="F76:F78" si="8">D76*E76</f>
        <v>0</v>
      </c>
    </row>
    <row r="77" spans="1:6" x14ac:dyDescent="0.25">
      <c r="A77" s="2" t="s">
        <v>1337</v>
      </c>
      <c r="B77" s="240" t="s">
        <v>526</v>
      </c>
      <c r="C77" s="245" t="s">
        <v>8</v>
      </c>
      <c r="D77" s="303">
        <v>4</v>
      </c>
      <c r="E77" s="241">
        <f>'BPU Plomberie'!F82</f>
        <v>0</v>
      </c>
      <c r="F77" s="231">
        <f t="shared" si="8"/>
        <v>0</v>
      </c>
    </row>
    <row r="78" spans="1:6" x14ac:dyDescent="0.25">
      <c r="A78" s="2" t="s">
        <v>1338</v>
      </c>
      <c r="B78" s="240" t="s">
        <v>527</v>
      </c>
      <c r="C78" s="245" t="s">
        <v>8</v>
      </c>
      <c r="D78" s="303">
        <v>4</v>
      </c>
      <c r="E78" s="241">
        <f>'BPU Plomberie'!F83</f>
        <v>0</v>
      </c>
      <c r="F78" s="231">
        <f t="shared" si="8"/>
        <v>0</v>
      </c>
    </row>
    <row r="79" spans="1:6" ht="13" x14ac:dyDescent="0.25">
      <c r="A79" s="55" t="s">
        <v>545</v>
      </c>
      <c r="B79" s="242"/>
      <c r="C79" s="51"/>
      <c r="D79" s="237"/>
      <c r="E79" s="304"/>
      <c r="F79" s="305"/>
    </row>
    <row r="80" spans="1:6" x14ac:dyDescent="0.25">
      <c r="A80" s="2" t="s">
        <v>1339</v>
      </c>
      <c r="B80" s="240" t="s">
        <v>528</v>
      </c>
      <c r="C80" s="245" t="s">
        <v>8</v>
      </c>
      <c r="D80" s="303">
        <v>10</v>
      </c>
      <c r="E80" s="241">
        <f>'BPU Plomberie'!F85</f>
        <v>0</v>
      </c>
      <c r="F80" s="231">
        <f t="shared" ref="F80:F81" si="9">D80*E80</f>
        <v>0</v>
      </c>
    </row>
    <row r="81" spans="1:6" x14ac:dyDescent="0.25">
      <c r="A81" s="2" t="s">
        <v>1340</v>
      </c>
      <c r="B81" s="240" t="s">
        <v>529</v>
      </c>
      <c r="C81" s="245" t="s">
        <v>8</v>
      </c>
      <c r="D81" s="303">
        <v>10</v>
      </c>
      <c r="E81" s="241">
        <f>'BPU Plomberie'!F86</f>
        <v>0</v>
      </c>
      <c r="F81" s="231">
        <f t="shared" si="9"/>
        <v>0</v>
      </c>
    </row>
    <row r="82" spans="1:6" ht="13" x14ac:dyDescent="0.25">
      <c r="A82" s="55" t="s">
        <v>548</v>
      </c>
      <c r="B82" s="242"/>
      <c r="C82" s="51"/>
      <c r="D82" s="237"/>
      <c r="E82" s="304"/>
      <c r="F82" s="305"/>
    </row>
    <row r="83" spans="1:6" x14ac:dyDescent="0.25">
      <c r="A83" s="246" t="s">
        <v>546</v>
      </c>
      <c r="B83" s="247"/>
      <c r="C83" s="246"/>
      <c r="D83" s="246"/>
      <c r="E83" s="306"/>
      <c r="F83" s="307"/>
    </row>
    <row r="84" spans="1:6" x14ac:dyDescent="0.25">
      <c r="A84" s="2" t="s">
        <v>1341</v>
      </c>
      <c r="B84" s="240" t="s">
        <v>530</v>
      </c>
      <c r="C84" s="245" t="s">
        <v>7</v>
      </c>
      <c r="D84" s="303">
        <v>3</v>
      </c>
      <c r="E84" s="241">
        <f>'BPU Plomberie'!F89</f>
        <v>0</v>
      </c>
      <c r="F84" s="231">
        <f t="shared" ref="F84:F85" si="10">D84*E84</f>
        <v>0</v>
      </c>
    </row>
    <row r="85" spans="1:6" x14ac:dyDescent="0.25">
      <c r="A85" s="2" t="s">
        <v>1342</v>
      </c>
      <c r="B85" s="240" t="s">
        <v>531</v>
      </c>
      <c r="C85" s="245" t="s">
        <v>7</v>
      </c>
      <c r="D85" s="303">
        <v>3</v>
      </c>
      <c r="E85" s="241">
        <f>'BPU Plomberie'!F90</f>
        <v>0</v>
      </c>
      <c r="F85" s="231">
        <f t="shared" si="10"/>
        <v>0</v>
      </c>
    </row>
    <row r="86" spans="1:6" x14ac:dyDescent="0.25">
      <c r="A86" s="246" t="s">
        <v>547</v>
      </c>
      <c r="B86" s="247"/>
      <c r="C86" s="246"/>
      <c r="D86" s="246"/>
      <c r="E86" s="306"/>
      <c r="F86" s="307"/>
    </row>
    <row r="87" spans="1:6" x14ac:dyDescent="0.25">
      <c r="A87" s="2" t="s">
        <v>1343</v>
      </c>
      <c r="B87" s="240" t="s">
        <v>532</v>
      </c>
      <c r="C87" s="245" t="s">
        <v>7</v>
      </c>
      <c r="D87" s="303">
        <v>1</v>
      </c>
      <c r="E87" s="241">
        <f>'BPU Plomberie'!F92</f>
        <v>0</v>
      </c>
      <c r="F87" s="231">
        <f t="shared" ref="F87" si="11">D87*E87</f>
        <v>0</v>
      </c>
    </row>
    <row r="88" spans="1:6" ht="13" x14ac:dyDescent="0.25">
      <c r="A88" s="55" t="s">
        <v>549</v>
      </c>
      <c r="B88" s="242"/>
      <c r="C88" s="51"/>
      <c r="D88" s="237"/>
      <c r="E88" s="304"/>
      <c r="F88" s="305"/>
    </row>
    <row r="89" spans="1:6" x14ac:dyDescent="0.25">
      <c r="A89" s="2" t="s">
        <v>1344</v>
      </c>
      <c r="B89" s="240" t="s">
        <v>533</v>
      </c>
      <c r="C89" s="245" t="s">
        <v>7</v>
      </c>
      <c r="D89" s="303">
        <v>3</v>
      </c>
      <c r="E89" s="241">
        <f>'BPU Plomberie'!F94</f>
        <v>0</v>
      </c>
      <c r="F89" s="231">
        <f t="shared" ref="F89:F90" si="12">D89*E89</f>
        <v>0</v>
      </c>
    </row>
    <row r="90" spans="1:6" x14ac:dyDescent="0.25">
      <c r="A90" s="2" t="s">
        <v>1345</v>
      </c>
      <c r="B90" s="240" t="s">
        <v>534</v>
      </c>
      <c r="C90" s="245" t="s">
        <v>7</v>
      </c>
      <c r="D90" s="303">
        <v>5</v>
      </c>
      <c r="E90" s="241">
        <f>'BPU Plomberie'!F95</f>
        <v>0</v>
      </c>
      <c r="F90" s="231">
        <f t="shared" si="12"/>
        <v>0</v>
      </c>
    </row>
    <row r="91" spans="1:6" x14ac:dyDescent="0.25">
      <c r="D91" s="308"/>
      <c r="E91" s="309" t="s">
        <v>1368</v>
      </c>
      <c r="F91" s="310">
        <f>SUM(F5:F90)</f>
        <v>0</v>
      </c>
    </row>
    <row r="92" spans="1:6" x14ac:dyDescent="0.25">
      <c r="A92" s="250" t="s">
        <v>9</v>
      </c>
      <c r="D92" s="308"/>
      <c r="E92" s="309" t="s">
        <v>1367</v>
      </c>
      <c r="F92" s="310">
        <f>F91*0.2</f>
        <v>0</v>
      </c>
    </row>
    <row r="93" spans="1:6" x14ac:dyDescent="0.25">
      <c r="A93" s="250" t="s">
        <v>10</v>
      </c>
      <c r="B93" s="249"/>
      <c r="D93" s="308"/>
      <c r="E93" s="309" t="s">
        <v>1369</v>
      </c>
      <c r="F93" s="310">
        <f>F91*1.2</f>
        <v>0</v>
      </c>
    </row>
    <row r="94" spans="1:6" x14ac:dyDescent="0.25">
      <c r="A94" s="250" t="s">
        <v>11</v>
      </c>
      <c r="B94" s="250"/>
    </row>
    <row r="95" spans="1:6" ht="12" x14ac:dyDescent="0.25">
      <c r="A95" s="251" t="s">
        <v>12</v>
      </c>
      <c r="B95" s="250"/>
    </row>
  </sheetData>
  <sheetProtection selectLockedCells="1" selectUnlockedCells="1"/>
  <mergeCells count="2">
    <mergeCell ref="A1:F1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Normal="100" workbookViewId="0">
      <selection sqref="A1:XFD1048576"/>
    </sheetView>
  </sheetViews>
  <sheetFormatPr baseColWidth="10" defaultColWidth="11.453125" defaultRowHeight="11.5" x14ac:dyDescent="0.25"/>
  <cols>
    <col min="1" max="1" width="15.7265625" style="153" customWidth="1"/>
    <col min="2" max="2" width="78.7265625" style="153" customWidth="1"/>
    <col min="3" max="3" width="8.7265625" style="153" customWidth="1"/>
    <col min="4" max="6" width="15.7265625" style="153" customWidth="1"/>
    <col min="7" max="16384" width="11.453125" style="153"/>
  </cols>
  <sheetData>
    <row r="1" spans="1:6" ht="35.15" customHeight="1" x14ac:dyDescent="0.25">
      <c r="A1" s="387" t="s">
        <v>444</v>
      </c>
      <c r="B1" s="387"/>
      <c r="C1" s="387"/>
      <c r="D1" s="387"/>
      <c r="E1" s="387"/>
      <c r="F1" s="387"/>
    </row>
    <row r="2" spans="1:6" ht="25" customHeight="1" x14ac:dyDescent="0.25">
      <c r="A2" s="393" t="s">
        <v>439</v>
      </c>
      <c r="B2" s="393"/>
      <c r="C2" s="393"/>
      <c r="D2" s="393"/>
      <c r="E2" s="393"/>
      <c r="F2" s="393"/>
    </row>
    <row r="3" spans="1:6" ht="23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6" ht="23" x14ac:dyDescent="0.25">
      <c r="A4" s="2" t="s">
        <v>1370</v>
      </c>
      <c r="B4" s="22" t="s">
        <v>14</v>
      </c>
      <c r="C4" s="21" t="s">
        <v>7</v>
      </c>
      <c r="D4" s="303">
        <v>10</v>
      </c>
      <c r="E4" s="311">
        <f>'BPU Gros-oeuvre'!F10</f>
        <v>0</v>
      </c>
      <c r="F4" s="241">
        <f>D4*E4</f>
        <v>0</v>
      </c>
    </row>
    <row r="5" spans="1:6" ht="23" x14ac:dyDescent="0.25">
      <c r="A5" s="2" t="s">
        <v>1371</v>
      </c>
      <c r="B5" s="22" t="s">
        <v>15</v>
      </c>
      <c r="C5" s="21" t="s">
        <v>29</v>
      </c>
      <c r="D5" s="303">
        <v>2</v>
      </c>
      <c r="E5" s="312">
        <f>'BPU Gros-oeuvre'!F11</f>
        <v>0</v>
      </c>
      <c r="F5" s="241">
        <f t="shared" ref="F5:F29" si="0">D5*E5</f>
        <v>0</v>
      </c>
    </row>
    <row r="6" spans="1:6" ht="23" x14ac:dyDescent="0.25">
      <c r="A6" s="2" t="s">
        <v>1372</v>
      </c>
      <c r="B6" s="22" t="s">
        <v>16</v>
      </c>
      <c r="C6" s="21" t="s">
        <v>8</v>
      </c>
      <c r="D6" s="303">
        <v>1</v>
      </c>
      <c r="E6" s="312">
        <f>'BPU Gros-oeuvre'!F12</f>
        <v>0</v>
      </c>
      <c r="F6" s="241">
        <f t="shared" si="0"/>
        <v>0</v>
      </c>
    </row>
    <row r="7" spans="1:6" ht="23" x14ac:dyDescent="0.25">
      <c r="A7" s="2" t="s">
        <v>1373</v>
      </c>
      <c r="B7" s="22" t="s">
        <v>17</v>
      </c>
      <c r="C7" s="21" t="s">
        <v>7</v>
      </c>
      <c r="D7" s="303">
        <v>2</v>
      </c>
      <c r="E7" s="312">
        <f>'BPU Gros-oeuvre'!F13</f>
        <v>0</v>
      </c>
      <c r="F7" s="241">
        <f t="shared" si="0"/>
        <v>0</v>
      </c>
    </row>
    <row r="8" spans="1:6" x14ac:dyDescent="0.25">
      <c r="A8" s="2" t="s">
        <v>1374</v>
      </c>
      <c r="B8" s="22" t="s">
        <v>18</v>
      </c>
      <c r="C8" s="21" t="s">
        <v>7</v>
      </c>
      <c r="D8" s="303">
        <v>3</v>
      </c>
      <c r="E8" s="312">
        <f>'BPU Gros-oeuvre'!F14</f>
        <v>0</v>
      </c>
      <c r="F8" s="241">
        <f t="shared" si="0"/>
        <v>0</v>
      </c>
    </row>
    <row r="9" spans="1:6" x14ac:dyDescent="0.25">
      <c r="A9" s="2" t="s">
        <v>1375</v>
      </c>
      <c r="B9" s="22" t="s">
        <v>19</v>
      </c>
      <c r="C9" s="21" t="s">
        <v>8</v>
      </c>
      <c r="D9" s="303">
        <v>4</v>
      </c>
      <c r="E9" s="312">
        <f>'BPU Gros-oeuvre'!F15</f>
        <v>0</v>
      </c>
      <c r="F9" s="241">
        <f t="shared" si="0"/>
        <v>0</v>
      </c>
    </row>
    <row r="10" spans="1:6" x14ac:dyDescent="0.25">
      <c r="A10" s="2" t="s">
        <v>1376</v>
      </c>
      <c r="B10" s="22" t="s">
        <v>20</v>
      </c>
      <c r="C10" s="21" t="s">
        <v>29</v>
      </c>
      <c r="D10" s="303">
        <v>2</v>
      </c>
      <c r="E10" s="312">
        <f>'BPU Gros-oeuvre'!F16</f>
        <v>0</v>
      </c>
      <c r="F10" s="241">
        <f t="shared" si="0"/>
        <v>0</v>
      </c>
    </row>
    <row r="11" spans="1:6" ht="23" x14ac:dyDescent="0.25">
      <c r="A11" s="2" t="s">
        <v>1377</v>
      </c>
      <c r="B11" s="22" t="s">
        <v>21</v>
      </c>
      <c r="C11" s="21" t="s">
        <v>7</v>
      </c>
      <c r="D11" s="303">
        <v>4</v>
      </c>
      <c r="E11" s="312">
        <f>'BPU Gros-oeuvre'!F17</f>
        <v>0</v>
      </c>
      <c r="F11" s="241">
        <f t="shared" si="0"/>
        <v>0</v>
      </c>
    </row>
    <row r="12" spans="1:6" x14ac:dyDescent="0.25">
      <c r="A12" s="2" t="s">
        <v>1378</v>
      </c>
      <c r="B12" s="22" t="s">
        <v>22</v>
      </c>
      <c r="C12" s="21" t="s">
        <v>8</v>
      </c>
      <c r="D12" s="303">
        <v>1</v>
      </c>
      <c r="E12" s="312">
        <f>'BPU Gros-oeuvre'!F18</f>
        <v>0</v>
      </c>
      <c r="F12" s="241">
        <f t="shared" si="0"/>
        <v>0</v>
      </c>
    </row>
    <row r="13" spans="1:6" x14ac:dyDescent="0.25">
      <c r="A13" s="2" t="s">
        <v>1176</v>
      </c>
      <c r="B13" s="22" t="s">
        <v>23</v>
      </c>
      <c r="C13" s="21" t="s">
        <v>8</v>
      </c>
      <c r="D13" s="303">
        <v>2</v>
      </c>
      <c r="E13" s="312">
        <f>'BPU Gros-oeuvre'!F19</f>
        <v>0</v>
      </c>
      <c r="F13" s="241">
        <f t="shared" si="0"/>
        <v>0</v>
      </c>
    </row>
    <row r="14" spans="1:6" x14ac:dyDescent="0.25">
      <c r="A14" s="2" t="s">
        <v>1177</v>
      </c>
      <c r="B14" s="22" t="s">
        <v>24</v>
      </c>
      <c r="C14" s="21" t="s">
        <v>29</v>
      </c>
      <c r="D14" s="303">
        <v>2</v>
      </c>
      <c r="E14" s="312">
        <f>'BPU Gros-oeuvre'!F20</f>
        <v>0</v>
      </c>
      <c r="F14" s="241">
        <f t="shared" si="0"/>
        <v>0</v>
      </c>
    </row>
    <row r="15" spans="1:6" ht="23" x14ac:dyDescent="0.25">
      <c r="A15" s="2" t="s">
        <v>1178</v>
      </c>
      <c r="B15" s="22" t="s">
        <v>25</v>
      </c>
      <c r="C15" s="21" t="s">
        <v>7</v>
      </c>
      <c r="D15" s="303">
        <v>5</v>
      </c>
      <c r="E15" s="312">
        <f>'BPU Gros-oeuvre'!F21</f>
        <v>0</v>
      </c>
      <c r="F15" s="241">
        <f t="shared" si="0"/>
        <v>0</v>
      </c>
    </row>
    <row r="16" spans="1:6" x14ac:dyDescent="0.25">
      <c r="A16" s="2" t="s">
        <v>1179</v>
      </c>
      <c r="B16" s="22" t="s">
        <v>26</v>
      </c>
      <c r="C16" s="21" t="s">
        <v>29</v>
      </c>
      <c r="D16" s="303">
        <v>14</v>
      </c>
      <c r="E16" s="312">
        <f>'BPU Gros-oeuvre'!F22</f>
        <v>0</v>
      </c>
      <c r="F16" s="241">
        <f t="shared" si="0"/>
        <v>0</v>
      </c>
    </row>
    <row r="17" spans="1:6" x14ac:dyDescent="0.25">
      <c r="A17" s="2" t="s">
        <v>1180</v>
      </c>
      <c r="B17" s="22" t="s">
        <v>27</v>
      </c>
      <c r="C17" s="21" t="s">
        <v>8</v>
      </c>
      <c r="D17" s="303">
        <v>8</v>
      </c>
      <c r="E17" s="312">
        <f>'BPU Gros-oeuvre'!F23</f>
        <v>0</v>
      </c>
      <c r="F17" s="241">
        <f t="shared" si="0"/>
        <v>0</v>
      </c>
    </row>
    <row r="18" spans="1:6" x14ac:dyDescent="0.25">
      <c r="A18" s="2" t="s">
        <v>1181</v>
      </c>
      <c r="B18" s="22" t="s">
        <v>28</v>
      </c>
      <c r="C18" s="21" t="s">
        <v>7</v>
      </c>
      <c r="D18" s="303">
        <v>4</v>
      </c>
      <c r="E18" s="313">
        <f>'BPU Gros-oeuvre'!F24</f>
        <v>0</v>
      </c>
      <c r="F18" s="241">
        <f t="shared" si="0"/>
        <v>0</v>
      </c>
    </row>
    <row r="19" spans="1:6" x14ac:dyDescent="0.25">
      <c r="A19" s="128" t="s">
        <v>89</v>
      </c>
      <c r="B19" s="129"/>
      <c r="C19" s="129"/>
      <c r="D19" s="118"/>
      <c r="E19" s="152"/>
      <c r="F19" s="135"/>
    </row>
    <row r="20" spans="1:6" ht="23" x14ac:dyDescent="0.25">
      <c r="A20" s="2" t="s">
        <v>1182</v>
      </c>
      <c r="B20" s="22" t="s">
        <v>30</v>
      </c>
      <c r="C20" s="21" t="s">
        <v>29</v>
      </c>
      <c r="D20" s="303">
        <v>30</v>
      </c>
      <c r="E20" s="241">
        <f>'BPU Gros-oeuvre'!F27</f>
        <v>0</v>
      </c>
      <c r="F20" s="241">
        <f t="shared" si="0"/>
        <v>0</v>
      </c>
    </row>
    <row r="21" spans="1:6" ht="23" x14ac:dyDescent="0.25">
      <c r="A21" s="2" t="s">
        <v>1183</v>
      </c>
      <c r="B21" s="22" t="s">
        <v>31</v>
      </c>
      <c r="C21" s="11" t="s">
        <v>7</v>
      </c>
      <c r="D21" s="303">
        <v>10</v>
      </c>
      <c r="E21" s="241">
        <f>'BPU Gros-oeuvre'!F28</f>
        <v>0</v>
      </c>
      <c r="F21" s="241">
        <f t="shared" si="0"/>
        <v>0</v>
      </c>
    </row>
    <row r="22" spans="1:6" ht="15" customHeight="1" x14ac:dyDescent="0.25">
      <c r="A22" s="2" t="s">
        <v>1184</v>
      </c>
      <c r="B22" s="22" t="s">
        <v>32</v>
      </c>
      <c r="C22" s="11" t="s">
        <v>7</v>
      </c>
      <c r="D22" s="303">
        <v>2</v>
      </c>
      <c r="E22" s="241">
        <f>'BPU Gros-oeuvre'!F29</f>
        <v>0</v>
      </c>
      <c r="F22" s="241">
        <f t="shared" si="0"/>
        <v>0</v>
      </c>
    </row>
    <row r="23" spans="1:6" ht="15" customHeight="1" x14ac:dyDescent="0.25">
      <c r="A23" s="2" t="s">
        <v>1185</v>
      </c>
      <c r="B23" s="22" t="s">
        <v>33</v>
      </c>
      <c r="C23" s="21" t="s">
        <v>8</v>
      </c>
      <c r="D23" s="303">
        <v>5</v>
      </c>
      <c r="E23" s="241">
        <f>'BPU Gros-oeuvre'!F30</f>
        <v>0</v>
      </c>
      <c r="F23" s="241">
        <f t="shared" si="0"/>
        <v>0</v>
      </c>
    </row>
    <row r="24" spans="1:6" ht="15" customHeight="1" x14ac:dyDescent="0.25">
      <c r="A24" s="2" t="s">
        <v>1186</v>
      </c>
      <c r="B24" s="22" t="s">
        <v>34</v>
      </c>
      <c r="C24" s="11" t="s">
        <v>7</v>
      </c>
      <c r="D24" s="303">
        <v>5</v>
      </c>
      <c r="E24" s="241">
        <f>'BPU Gros-oeuvre'!F31</f>
        <v>0</v>
      </c>
      <c r="F24" s="241">
        <f t="shared" si="0"/>
        <v>0</v>
      </c>
    </row>
    <row r="25" spans="1:6" ht="15" customHeight="1" x14ac:dyDescent="0.25">
      <c r="A25" s="2" t="s">
        <v>1187</v>
      </c>
      <c r="B25" s="22" t="s">
        <v>35</v>
      </c>
      <c r="C25" s="11" t="s">
        <v>7</v>
      </c>
      <c r="D25" s="303">
        <v>4</v>
      </c>
      <c r="E25" s="241">
        <f>'BPU Gros-oeuvre'!F32</f>
        <v>0</v>
      </c>
      <c r="F25" s="241">
        <f t="shared" si="0"/>
        <v>0</v>
      </c>
    </row>
    <row r="26" spans="1:6" ht="15" customHeight="1" x14ac:dyDescent="0.25">
      <c r="A26" s="2" t="s">
        <v>1188</v>
      </c>
      <c r="B26" s="22" t="s">
        <v>36</v>
      </c>
      <c r="C26" s="11" t="s">
        <v>7</v>
      </c>
      <c r="D26" s="303">
        <v>2</v>
      </c>
      <c r="E26" s="241">
        <f>'BPU Gros-oeuvre'!F33</f>
        <v>0</v>
      </c>
      <c r="F26" s="241">
        <f t="shared" si="0"/>
        <v>0</v>
      </c>
    </row>
    <row r="27" spans="1:6" ht="15" customHeight="1" x14ac:dyDescent="0.25">
      <c r="A27" s="2" t="s">
        <v>1189</v>
      </c>
      <c r="B27" s="22" t="s">
        <v>24</v>
      </c>
      <c r="C27" s="21" t="s">
        <v>29</v>
      </c>
      <c r="D27" s="303">
        <v>5</v>
      </c>
      <c r="E27" s="241">
        <f>'BPU Gros-oeuvre'!F34</f>
        <v>0</v>
      </c>
      <c r="F27" s="241">
        <f t="shared" si="0"/>
        <v>0</v>
      </c>
    </row>
    <row r="28" spans="1:6" ht="15" customHeight="1" x14ac:dyDescent="0.25">
      <c r="A28" s="2" t="s">
        <v>1190</v>
      </c>
      <c r="B28" s="22" t="s">
        <v>37</v>
      </c>
      <c r="C28" s="11" t="s">
        <v>7</v>
      </c>
      <c r="D28" s="303">
        <v>4</v>
      </c>
      <c r="E28" s="241">
        <f>'BPU Gros-oeuvre'!F35</f>
        <v>0</v>
      </c>
      <c r="F28" s="241">
        <f t="shared" si="0"/>
        <v>0</v>
      </c>
    </row>
    <row r="29" spans="1:6" ht="15" customHeight="1" x14ac:dyDescent="0.25">
      <c r="A29" s="2" t="s">
        <v>1191</v>
      </c>
      <c r="B29" s="22" t="s">
        <v>38</v>
      </c>
      <c r="C29" s="11" t="s">
        <v>7</v>
      </c>
      <c r="D29" s="303">
        <v>2</v>
      </c>
      <c r="E29" s="241">
        <f>'BPU Gros-oeuvre'!F36</f>
        <v>0</v>
      </c>
      <c r="F29" s="241">
        <f t="shared" si="0"/>
        <v>0</v>
      </c>
    </row>
    <row r="30" spans="1:6" x14ac:dyDescent="0.25">
      <c r="D30" s="308"/>
      <c r="E30" s="309" t="s">
        <v>1368</v>
      </c>
      <c r="F30" s="310">
        <f>SUM(F4:F29)</f>
        <v>0</v>
      </c>
    </row>
    <row r="31" spans="1:6" x14ac:dyDescent="0.25">
      <c r="A31" s="250" t="s">
        <v>9</v>
      </c>
      <c r="D31" s="308"/>
      <c r="E31" s="309" t="s">
        <v>1367</v>
      </c>
      <c r="F31" s="310">
        <f>F30*0.2</f>
        <v>0</v>
      </c>
    </row>
    <row r="32" spans="1:6" x14ac:dyDescent="0.25">
      <c r="A32" s="250" t="s">
        <v>10</v>
      </c>
      <c r="B32" s="249"/>
      <c r="D32" s="308"/>
      <c r="E32" s="309" t="s">
        <v>1369</v>
      </c>
      <c r="F32" s="310">
        <f>F30*1.2</f>
        <v>0</v>
      </c>
    </row>
    <row r="33" spans="1:2" x14ac:dyDescent="0.25">
      <c r="A33" s="250" t="s">
        <v>11</v>
      </c>
      <c r="B33" s="250"/>
    </row>
    <row r="34" spans="1:2" ht="12" x14ac:dyDescent="0.25">
      <c r="A34" s="251" t="s">
        <v>12</v>
      </c>
      <c r="B34" s="250"/>
    </row>
    <row r="35" spans="1:2" x14ac:dyDescent="0.25">
      <c r="A35" s="250"/>
      <c r="B35" s="250"/>
    </row>
    <row r="36" spans="1:2" ht="12" x14ac:dyDescent="0.25">
      <c r="A36" s="251"/>
      <c r="B36" s="251"/>
    </row>
    <row r="37" spans="1:2" x14ac:dyDescent="0.25">
      <c r="A37" s="248"/>
      <c r="B37" s="249"/>
    </row>
  </sheetData>
  <mergeCells count="2">
    <mergeCell ref="A1:F1"/>
    <mergeCell ref="A2:F2"/>
  </mergeCell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"/>
  <sheetViews>
    <sheetView topLeftCell="A49" zoomScaleNormal="100" workbookViewId="0">
      <selection activeCell="B86" sqref="B86"/>
    </sheetView>
  </sheetViews>
  <sheetFormatPr baseColWidth="10" defaultColWidth="11.453125" defaultRowHeight="11.5" x14ac:dyDescent="0.25"/>
  <cols>
    <col min="1" max="1" width="15.7265625" style="285" customWidth="1"/>
    <col min="2" max="2" width="99" style="153" customWidth="1"/>
    <col min="3" max="3" width="8.7265625" style="285" customWidth="1"/>
    <col min="4" max="4" width="15.7265625" style="285" customWidth="1"/>
    <col min="5" max="6" width="15.7265625" style="325" customWidth="1"/>
    <col min="7" max="16384" width="11.453125" style="153"/>
  </cols>
  <sheetData>
    <row r="1" spans="1:6" s="314" customFormat="1" ht="25" customHeight="1" x14ac:dyDescent="0.5">
      <c r="A1" s="387" t="s">
        <v>445</v>
      </c>
      <c r="B1" s="387"/>
      <c r="C1" s="387"/>
      <c r="D1" s="387"/>
      <c r="E1" s="387"/>
      <c r="F1" s="387"/>
    </row>
    <row r="2" spans="1:6" ht="25" customHeight="1" x14ac:dyDescent="0.25">
      <c r="A2" s="16"/>
      <c r="B2" s="393" t="s">
        <v>439</v>
      </c>
      <c r="C2" s="394"/>
      <c r="D2" s="394"/>
      <c r="E2" s="394"/>
      <c r="F2" s="394"/>
    </row>
    <row r="3" spans="1:6" ht="25" customHeight="1" x14ac:dyDescent="0.25">
      <c r="A3" s="121" t="s">
        <v>1</v>
      </c>
      <c r="B3" s="10" t="s">
        <v>2</v>
      </c>
      <c r="C3" s="10" t="s">
        <v>3</v>
      </c>
      <c r="D3" s="10" t="s">
        <v>85</v>
      </c>
      <c r="E3" s="10" t="s">
        <v>86</v>
      </c>
      <c r="F3" s="10" t="s">
        <v>6</v>
      </c>
    </row>
    <row r="4" spans="1:6" x14ac:dyDescent="0.25">
      <c r="A4" s="395" t="s">
        <v>110</v>
      </c>
      <c r="B4" s="395"/>
      <c r="C4" s="395"/>
      <c r="D4" s="395"/>
      <c r="E4" s="395"/>
      <c r="F4" s="395"/>
    </row>
    <row r="5" spans="1:6" x14ac:dyDescent="0.25">
      <c r="A5" s="396" t="s">
        <v>111</v>
      </c>
      <c r="B5" s="397"/>
      <c r="C5" s="397"/>
      <c r="D5" s="397"/>
      <c r="E5" s="397"/>
      <c r="F5" s="398"/>
    </row>
    <row r="6" spans="1:6" s="284" customFormat="1" ht="15" customHeight="1" x14ac:dyDescent="0.25">
      <c r="A6" s="2" t="s">
        <v>1192</v>
      </c>
      <c r="B6" s="24" t="s">
        <v>93</v>
      </c>
      <c r="C6" s="21" t="s">
        <v>7</v>
      </c>
      <c r="D6" s="3">
        <v>10</v>
      </c>
      <c r="E6" s="123">
        <f>'BPU Menuiserie_ Serrurerie'!F9</f>
        <v>0</v>
      </c>
      <c r="F6" s="123">
        <f>D6*E6</f>
        <v>0</v>
      </c>
    </row>
    <row r="7" spans="1:6" x14ac:dyDescent="0.25">
      <c r="A7" s="2" t="s">
        <v>1193</v>
      </c>
      <c r="B7" s="24" t="s">
        <v>94</v>
      </c>
      <c r="C7" s="21" t="s">
        <v>7</v>
      </c>
      <c r="D7" s="315">
        <v>10</v>
      </c>
      <c r="E7" s="123">
        <f>'BPU Menuiserie_ Serrurerie'!F10</f>
        <v>0</v>
      </c>
      <c r="F7" s="123">
        <f t="shared" ref="F7:F26" si="0">D7*E7</f>
        <v>0</v>
      </c>
    </row>
    <row r="8" spans="1:6" x14ac:dyDescent="0.25">
      <c r="A8" s="2" t="s">
        <v>1194</v>
      </c>
      <c r="B8" s="24" t="s">
        <v>95</v>
      </c>
      <c r="C8" s="21" t="s">
        <v>7</v>
      </c>
      <c r="D8" s="316">
        <v>2</v>
      </c>
      <c r="E8" s="123">
        <f>'BPU Menuiserie_ Serrurerie'!F11</f>
        <v>0</v>
      </c>
      <c r="F8" s="123">
        <f t="shared" si="0"/>
        <v>0</v>
      </c>
    </row>
    <row r="9" spans="1:6" x14ac:dyDescent="0.25">
      <c r="A9" s="2" t="s">
        <v>1195</v>
      </c>
      <c r="B9" s="24" t="s">
        <v>109</v>
      </c>
      <c r="C9" s="21" t="s">
        <v>7</v>
      </c>
      <c r="D9" s="316">
        <v>2</v>
      </c>
      <c r="E9" s="123">
        <f>'BPU Menuiserie_ Serrurerie'!F12</f>
        <v>0</v>
      </c>
      <c r="F9" s="123">
        <f t="shared" si="0"/>
        <v>0</v>
      </c>
    </row>
    <row r="10" spans="1:6" ht="23" x14ac:dyDescent="0.25">
      <c r="A10" s="2" t="s">
        <v>1196</v>
      </c>
      <c r="B10" s="24" t="s">
        <v>96</v>
      </c>
      <c r="C10" s="21" t="s">
        <v>7</v>
      </c>
      <c r="D10" s="316">
        <v>2</v>
      </c>
      <c r="E10" s="123">
        <f>'BPU Menuiserie_ Serrurerie'!F13</f>
        <v>0</v>
      </c>
      <c r="F10" s="123">
        <f t="shared" si="0"/>
        <v>0</v>
      </c>
    </row>
    <row r="11" spans="1:6" x14ac:dyDescent="0.25">
      <c r="A11" s="2" t="s">
        <v>1197</v>
      </c>
      <c r="B11" s="24" t="s">
        <v>97</v>
      </c>
      <c r="C11" s="21" t="s">
        <v>7</v>
      </c>
      <c r="D11" s="316">
        <v>2</v>
      </c>
      <c r="E11" s="123">
        <f>'BPU Menuiserie_ Serrurerie'!F14</f>
        <v>0</v>
      </c>
      <c r="F11" s="123">
        <f t="shared" si="0"/>
        <v>0</v>
      </c>
    </row>
    <row r="12" spans="1:6" x14ac:dyDescent="0.25">
      <c r="A12" s="2" t="s">
        <v>1198</v>
      </c>
      <c r="B12" s="24" t="s">
        <v>98</v>
      </c>
      <c r="C12" s="21" t="s">
        <v>7</v>
      </c>
      <c r="D12" s="316">
        <v>10</v>
      </c>
      <c r="E12" s="123">
        <f>'BPU Menuiserie_ Serrurerie'!F15</f>
        <v>0</v>
      </c>
      <c r="F12" s="123">
        <f t="shared" si="0"/>
        <v>0</v>
      </c>
    </row>
    <row r="13" spans="1:6" x14ac:dyDescent="0.25">
      <c r="A13" s="2" t="s">
        <v>1199</v>
      </c>
      <c r="B13" s="24" t="s">
        <v>99</v>
      </c>
      <c r="C13" s="21" t="s">
        <v>7</v>
      </c>
      <c r="D13" s="316">
        <v>2</v>
      </c>
      <c r="E13" s="123">
        <f>'BPU Menuiserie_ Serrurerie'!F16</f>
        <v>0</v>
      </c>
      <c r="F13" s="123">
        <f t="shared" si="0"/>
        <v>0</v>
      </c>
    </row>
    <row r="14" spans="1:6" x14ac:dyDescent="0.25">
      <c r="A14" s="2" t="s">
        <v>1200</v>
      </c>
      <c r="B14" s="24" t="s">
        <v>100</v>
      </c>
      <c r="C14" s="21" t="s">
        <v>7</v>
      </c>
      <c r="D14" s="316">
        <v>10</v>
      </c>
      <c r="E14" s="123">
        <f>'BPU Menuiserie_ Serrurerie'!F17</f>
        <v>0</v>
      </c>
      <c r="F14" s="123">
        <f t="shared" si="0"/>
        <v>0</v>
      </c>
    </row>
    <row r="15" spans="1:6" x14ac:dyDescent="0.25">
      <c r="A15" s="2" t="s">
        <v>267</v>
      </c>
      <c r="B15" s="24" t="s">
        <v>101</v>
      </c>
      <c r="C15" s="21" t="s">
        <v>7</v>
      </c>
      <c r="D15" s="316">
        <v>2</v>
      </c>
      <c r="E15" s="123">
        <f>'BPU Menuiserie_ Serrurerie'!F18</f>
        <v>0</v>
      </c>
      <c r="F15" s="123">
        <f t="shared" si="0"/>
        <v>0</v>
      </c>
    </row>
    <row r="16" spans="1:6" x14ac:dyDescent="0.25">
      <c r="A16" s="2" t="s">
        <v>268</v>
      </c>
      <c r="B16" s="24" t="s">
        <v>102</v>
      </c>
      <c r="C16" s="21" t="s">
        <v>7</v>
      </c>
      <c r="D16" s="316">
        <v>2</v>
      </c>
      <c r="E16" s="123">
        <f>'BPU Menuiserie_ Serrurerie'!F19</f>
        <v>0</v>
      </c>
      <c r="F16" s="123">
        <f t="shared" si="0"/>
        <v>0</v>
      </c>
    </row>
    <row r="17" spans="1:6" x14ac:dyDescent="0.25">
      <c r="A17" s="2" t="s">
        <v>269</v>
      </c>
      <c r="B17" s="24" t="s">
        <v>103</v>
      </c>
      <c r="C17" s="21" t="s">
        <v>7</v>
      </c>
      <c r="D17" s="316">
        <v>2</v>
      </c>
      <c r="E17" s="123">
        <f>'BPU Menuiserie_ Serrurerie'!F20</f>
        <v>0</v>
      </c>
      <c r="F17" s="123">
        <f t="shared" si="0"/>
        <v>0</v>
      </c>
    </row>
    <row r="18" spans="1:6" x14ac:dyDescent="0.25">
      <c r="A18" s="2" t="s">
        <v>270</v>
      </c>
      <c r="B18" s="24" t="s">
        <v>104</v>
      </c>
      <c r="C18" s="21" t="s">
        <v>7</v>
      </c>
      <c r="D18" s="316">
        <v>2</v>
      </c>
      <c r="E18" s="123">
        <f>'BPU Menuiserie_ Serrurerie'!F21</f>
        <v>0</v>
      </c>
      <c r="F18" s="123">
        <f t="shared" si="0"/>
        <v>0</v>
      </c>
    </row>
    <row r="19" spans="1:6" x14ac:dyDescent="0.25">
      <c r="A19" s="2" t="s">
        <v>271</v>
      </c>
      <c r="B19" s="24" t="s">
        <v>105</v>
      </c>
      <c r="C19" s="21" t="s">
        <v>7</v>
      </c>
      <c r="D19" s="316">
        <v>2</v>
      </c>
      <c r="E19" s="123">
        <f>'BPU Menuiserie_ Serrurerie'!F22</f>
        <v>0</v>
      </c>
      <c r="F19" s="123">
        <f t="shared" si="0"/>
        <v>0</v>
      </c>
    </row>
    <row r="20" spans="1:6" x14ac:dyDescent="0.25">
      <c r="A20" s="2" t="s">
        <v>272</v>
      </c>
      <c r="B20" s="24" t="s">
        <v>106</v>
      </c>
      <c r="C20" s="21" t="s">
        <v>7</v>
      </c>
      <c r="D20" s="316">
        <v>2</v>
      </c>
      <c r="E20" s="123">
        <f>'BPU Menuiserie_ Serrurerie'!F23</f>
        <v>0</v>
      </c>
      <c r="F20" s="123">
        <f t="shared" si="0"/>
        <v>0</v>
      </c>
    </row>
    <row r="21" spans="1:6" x14ac:dyDescent="0.25">
      <c r="A21" s="2" t="s">
        <v>273</v>
      </c>
      <c r="B21" s="24" t="s">
        <v>107</v>
      </c>
      <c r="C21" s="21" t="s">
        <v>7</v>
      </c>
      <c r="D21" s="316">
        <v>2</v>
      </c>
      <c r="E21" s="123">
        <f>'BPU Menuiserie_ Serrurerie'!F24</f>
        <v>0</v>
      </c>
      <c r="F21" s="123">
        <f t="shared" si="0"/>
        <v>0</v>
      </c>
    </row>
    <row r="22" spans="1:6" x14ac:dyDescent="0.25">
      <c r="A22" s="2" t="s">
        <v>274</v>
      </c>
      <c r="B22" s="25" t="s">
        <v>108</v>
      </c>
      <c r="C22" s="21" t="s">
        <v>7</v>
      </c>
      <c r="D22" s="316">
        <v>2</v>
      </c>
      <c r="E22" s="123">
        <f>'BPU Menuiserie_ Serrurerie'!F25</f>
        <v>0</v>
      </c>
      <c r="F22" s="123">
        <f t="shared" si="0"/>
        <v>0</v>
      </c>
    </row>
    <row r="23" spans="1:6" ht="23" x14ac:dyDescent="0.25">
      <c r="A23" s="2" t="s">
        <v>275</v>
      </c>
      <c r="B23" s="24" t="s">
        <v>112</v>
      </c>
      <c r="C23" s="21" t="s">
        <v>7</v>
      </c>
      <c r="D23" s="316">
        <v>2</v>
      </c>
      <c r="E23" s="123">
        <f>'BPU Menuiserie_ Serrurerie'!F26</f>
        <v>0</v>
      </c>
      <c r="F23" s="123">
        <f t="shared" si="0"/>
        <v>0</v>
      </c>
    </row>
    <row r="24" spans="1:6" x14ac:dyDescent="0.25">
      <c r="A24" s="2" t="s">
        <v>276</v>
      </c>
      <c r="B24" s="24" t="s">
        <v>863</v>
      </c>
      <c r="C24" s="21" t="s">
        <v>29</v>
      </c>
      <c r="D24" s="316">
        <v>5</v>
      </c>
      <c r="E24" s="123">
        <f>'BPU Menuiserie_ Serrurerie'!F27</f>
        <v>0</v>
      </c>
      <c r="F24" s="123">
        <f t="shared" si="0"/>
        <v>0</v>
      </c>
    </row>
    <row r="25" spans="1:6" x14ac:dyDescent="0.25">
      <c r="A25" s="2" t="s">
        <v>277</v>
      </c>
      <c r="B25" s="24" t="s">
        <v>113</v>
      </c>
      <c r="C25" s="21" t="s">
        <v>7</v>
      </c>
      <c r="D25" s="316">
        <v>5</v>
      </c>
      <c r="E25" s="123">
        <f>'BPU Menuiserie_ Serrurerie'!F28</f>
        <v>0</v>
      </c>
      <c r="F25" s="123">
        <f t="shared" si="0"/>
        <v>0</v>
      </c>
    </row>
    <row r="26" spans="1:6" x14ac:dyDescent="0.25">
      <c r="A26" s="2" t="s">
        <v>278</v>
      </c>
      <c r="B26" s="26" t="s">
        <v>864</v>
      </c>
      <c r="C26" s="21" t="s">
        <v>29</v>
      </c>
      <c r="D26" s="316">
        <v>5</v>
      </c>
      <c r="E26" s="123">
        <f>'BPU Menuiserie_ Serrurerie'!F29</f>
        <v>0</v>
      </c>
      <c r="F26" s="123">
        <f t="shared" si="0"/>
        <v>0</v>
      </c>
    </row>
    <row r="27" spans="1:6" ht="25" customHeight="1" x14ac:dyDescent="0.25">
      <c r="A27" s="8" t="s">
        <v>1</v>
      </c>
      <c r="B27" s="9" t="s">
        <v>2</v>
      </c>
      <c r="C27" s="83" t="s">
        <v>3</v>
      </c>
      <c r="D27" s="10" t="s">
        <v>85</v>
      </c>
      <c r="E27" s="124" t="s">
        <v>86</v>
      </c>
      <c r="F27" s="124" t="s">
        <v>6</v>
      </c>
    </row>
    <row r="28" spans="1:6" ht="12" customHeight="1" x14ac:dyDescent="0.25">
      <c r="A28" s="317" t="s">
        <v>279</v>
      </c>
      <c r="B28" s="318"/>
      <c r="C28" s="318"/>
      <c r="D28" s="318"/>
      <c r="E28" s="319"/>
      <c r="F28" s="320"/>
    </row>
    <row r="29" spans="1:6" x14ac:dyDescent="0.25">
      <c r="A29" s="321" t="s">
        <v>1364</v>
      </c>
      <c r="B29" s="318"/>
      <c r="C29" s="318"/>
      <c r="D29" s="318"/>
      <c r="E29" s="319"/>
      <c r="F29" s="320"/>
    </row>
    <row r="30" spans="1:6" x14ac:dyDescent="0.25">
      <c r="A30" s="245" t="s">
        <v>1201</v>
      </c>
      <c r="B30" s="32" t="s">
        <v>115</v>
      </c>
      <c r="C30" s="261" t="s">
        <v>7</v>
      </c>
      <c r="D30" s="245">
        <v>10</v>
      </c>
      <c r="E30" s="123">
        <f>'BPU Menuiserie_ Serrurerie'!F33</f>
        <v>0</v>
      </c>
      <c r="F30" s="123">
        <f t="shared" ref="F30:F44" si="1">D30*E30</f>
        <v>0</v>
      </c>
    </row>
    <row r="31" spans="1:6" x14ac:dyDescent="0.25">
      <c r="A31" s="245" t="s">
        <v>1202</v>
      </c>
      <c r="B31" s="32" t="s">
        <v>116</v>
      </c>
      <c r="C31" s="261" t="s">
        <v>7</v>
      </c>
      <c r="D31" s="245">
        <v>10</v>
      </c>
      <c r="E31" s="123">
        <f>'BPU Menuiserie_ Serrurerie'!F34</f>
        <v>0</v>
      </c>
      <c r="F31" s="123">
        <f t="shared" si="1"/>
        <v>0</v>
      </c>
    </row>
    <row r="32" spans="1:6" x14ac:dyDescent="0.25">
      <c r="A32" s="245" t="s">
        <v>1203</v>
      </c>
      <c r="B32" s="32" t="s">
        <v>117</v>
      </c>
      <c r="C32" s="261" t="s">
        <v>7</v>
      </c>
      <c r="D32" s="245">
        <v>10</v>
      </c>
      <c r="E32" s="123">
        <f>'BPU Menuiserie_ Serrurerie'!F35</f>
        <v>0</v>
      </c>
      <c r="F32" s="123">
        <f t="shared" si="1"/>
        <v>0</v>
      </c>
    </row>
    <row r="33" spans="1:6" x14ac:dyDescent="0.25">
      <c r="A33" s="245" t="s">
        <v>1204</v>
      </c>
      <c r="B33" s="32" t="s">
        <v>118</v>
      </c>
      <c r="C33" s="261" t="s">
        <v>7</v>
      </c>
      <c r="D33" s="245">
        <v>10</v>
      </c>
      <c r="E33" s="123">
        <f>'BPU Menuiserie_ Serrurerie'!F36</f>
        <v>0</v>
      </c>
      <c r="F33" s="123">
        <f t="shared" si="1"/>
        <v>0</v>
      </c>
    </row>
    <row r="34" spans="1:6" x14ac:dyDescent="0.25">
      <c r="A34" s="245" t="s">
        <v>1205</v>
      </c>
      <c r="B34" s="32" t="s">
        <v>119</v>
      </c>
      <c r="C34" s="261" t="s">
        <v>7</v>
      </c>
      <c r="D34" s="245">
        <v>10</v>
      </c>
      <c r="E34" s="123">
        <f>'BPU Menuiserie_ Serrurerie'!F37</f>
        <v>0</v>
      </c>
      <c r="F34" s="123">
        <f t="shared" si="1"/>
        <v>0</v>
      </c>
    </row>
    <row r="35" spans="1:6" x14ac:dyDescent="0.25">
      <c r="A35" s="245" t="s">
        <v>1206</v>
      </c>
      <c r="B35" s="32" t="s">
        <v>120</v>
      </c>
      <c r="C35" s="261" t="s">
        <v>7</v>
      </c>
      <c r="D35" s="245">
        <v>10</v>
      </c>
      <c r="E35" s="123">
        <f>'BPU Menuiserie_ Serrurerie'!F38</f>
        <v>0</v>
      </c>
      <c r="F35" s="123">
        <f t="shared" si="1"/>
        <v>0</v>
      </c>
    </row>
    <row r="36" spans="1:6" x14ac:dyDescent="0.25">
      <c r="A36" s="245" t="s">
        <v>1207</v>
      </c>
      <c r="B36" s="32" t="s">
        <v>121</v>
      </c>
      <c r="C36" s="261" t="s">
        <v>7</v>
      </c>
      <c r="D36" s="245">
        <v>10</v>
      </c>
      <c r="E36" s="123">
        <f>'BPU Menuiserie_ Serrurerie'!F39</f>
        <v>0</v>
      </c>
      <c r="F36" s="123">
        <f t="shared" si="1"/>
        <v>0</v>
      </c>
    </row>
    <row r="37" spans="1:6" x14ac:dyDescent="0.25">
      <c r="A37" s="321" t="s">
        <v>1365</v>
      </c>
      <c r="B37" s="318"/>
      <c r="C37" s="318"/>
      <c r="D37" s="318"/>
      <c r="E37" s="319"/>
      <c r="F37" s="322"/>
    </row>
    <row r="38" spans="1:6" x14ac:dyDescent="0.25">
      <c r="A38" s="245" t="s">
        <v>1208</v>
      </c>
      <c r="B38" s="32" t="s">
        <v>122</v>
      </c>
      <c r="C38" s="261" t="s">
        <v>7</v>
      </c>
      <c r="D38" s="245">
        <v>10</v>
      </c>
      <c r="E38" s="123">
        <f>'BPU Menuiserie_ Serrurerie'!F41</f>
        <v>0</v>
      </c>
      <c r="F38" s="123">
        <f t="shared" si="1"/>
        <v>0</v>
      </c>
    </row>
    <row r="39" spans="1:6" x14ac:dyDescent="0.25">
      <c r="A39" s="245" t="s">
        <v>1209</v>
      </c>
      <c r="B39" s="32" t="s">
        <v>123</v>
      </c>
      <c r="C39" s="261" t="s">
        <v>7</v>
      </c>
      <c r="D39" s="245">
        <v>10</v>
      </c>
      <c r="E39" s="123">
        <f>'BPU Menuiserie_ Serrurerie'!F42</f>
        <v>0</v>
      </c>
      <c r="F39" s="123">
        <f t="shared" si="1"/>
        <v>0</v>
      </c>
    </row>
    <row r="40" spans="1:6" x14ac:dyDescent="0.25">
      <c r="A40" s="245" t="s">
        <v>280</v>
      </c>
      <c r="B40" s="32" t="s">
        <v>124</v>
      </c>
      <c r="C40" s="261" t="s">
        <v>7</v>
      </c>
      <c r="D40" s="245">
        <v>10</v>
      </c>
      <c r="E40" s="123">
        <f>'BPU Menuiserie_ Serrurerie'!F43</f>
        <v>0</v>
      </c>
      <c r="F40" s="123">
        <f t="shared" si="1"/>
        <v>0</v>
      </c>
    </row>
    <row r="41" spans="1:6" x14ac:dyDescent="0.25">
      <c r="A41" s="245" t="s">
        <v>281</v>
      </c>
      <c r="B41" s="32" t="s">
        <v>125</v>
      </c>
      <c r="C41" s="261" t="s">
        <v>7</v>
      </c>
      <c r="D41" s="245">
        <v>10</v>
      </c>
      <c r="E41" s="123">
        <f>'BPU Menuiserie_ Serrurerie'!F44</f>
        <v>0</v>
      </c>
      <c r="F41" s="123">
        <f t="shared" si="1"/>
        <v>0</v>
      </c>
    </row>
    <row r="42" spans="1:6" x14ac:dyDescent="0.25">
      <c r="A42" s="321" t="s">
        <v>1366</v>
      </c>
      <c r="B42" s="318"/>
      <c r="C42" s="318"/>
      <c r="D42" s="318"/>
      <c r="E42" s="319"/>
      <c r="F42" s="320"/>
    </row>
    <row r="43" spans="1:6" x14ac:dyDescent="0.25">
      <c r="A43" s="245" t="s">
        <v>282</v>
      </c>
      <c r="B43" s="32" t="s">
        <v>126</v>
      </c>
      <c r="C43" s="261" t="s">
        <v>7</v>
      </c>
      <c r="D43" s="245">
        <v>2</v>
      </c>
      <c r="E43" s="123">
        <f>'BPU Menuiserie_ Serrurerie'!F46</f>
        <v>0</v>
      </c>
      <c r="F43" s="123">
        <f t="shared" si="1"/>
        <v>0</v>
      </c>
    </row>
    <row r="44" spans="1:6" x14ac:dyDescent="0.25">
      <c r="A44" s="245" t="s">
        <v>283</v>
      </c>
      <c r="B44" s="32" t="s">
        <v>127</v>
      </c>
      <c r="C44" s="261" t="s">
        <v>7</v>
      </c>
      <c r="D44" s="245">
        <v>2</v>
      </c>
      <c r="E44" s="123">
        <f>'BPU Menuiserie_ Serrurerie'!F47</f>
        <v>0</v>
      </c>
      <c r="F44" s="123">
        <f t="shared" si="1"/>
        <v>0</v>
      </c>
    </row>
    <row r="45" spans="1:6" x14ac:dyDescent="0.25">
      <c r="A45" s="321" t="s">
        <v>136</v>
      </c>
      <c r="B45" s="318"/>
      <c r="C45" s="318"/>
      <c r="D45" s="318"/>
      <c r="E45" s="319"/>
      <c r="F45" s="320"/>
    </row>
    <row r="46" spans="1:6" x14ac:dyDescent="0.25">
      <c r="A46" s="321" t="s">
        <v>137</v>
      </c>
      <c r="B46" s="318"/>
      <c r="C46" s="318"/>
      <c r="D46" s="318"/>
      <c r="E46" s="319"/>
      <c r="F46" s="320"/>
    </row>
    <row r="47" spans="1:6" x14ac:dyDescent="0.25">
      <c r="A47" s="245" t="s">
        <v>292</v>
      </c>
      <c r="B47" s="32" t="s">
        <v>138</v>
      </c>
      <c r="C47" s="261" t="s">
        <v>7</v>
      </c>
      <c r="D47" s="245">
        <v>2</v>
      </c>
      <c r="E47" s="123">
        <f>'BPU Menuiserie_ Serrurerie'!F59</f>
        <v>0</v>
      </c>
      <c r="F47" s="123">
        <f t="shared" ref="F47:F51" si="2">D47*E47</f>
        <v>0</v>
      </c>
    </row>
    <row r="48" spans="1:6" x14ac:dyDescent="0.25">
      <c r="A48" s="245" t="s">
        <v>293</v>
      </c>
      <c r="B48" s="32" t="s">
        <v>139</v>
      </c>
      <c r="C48" s="261" t="s">
        <v>7</v>
      </c>
      <c r="D48" s="245">
        <v>2</v>
      </c>
      <c r="E48" s="123">
        <f>'BPU Menuiserie_ Serrurerie'!F60</f>
        <v>0</v>
      </c>
      <c r="F48" s="123">
        <f t="shared" si="2"/>
        <v>0</v>
      </c>
    </row>
    <row r="49" spans="1:6" x14ac:dyDescent="0.25">
      <c r="A49" s="245" t="s">
        <v>294</v>
      </c>
      <c r="B49" s="32" t="s">
        <v>140</v>
      </c>
      <c r="C49" s="261" t="s">
        <v>7</v>
      </c>
      <c r="D49" s="245">
        <v>2</v>
      </c>
      <c r="E49" s="123">
        <f>'BPU Menuiserie_ Serrurerie'!F61</f>
        <v>0</v>
      </c>
      <c r="F49" s="123">
        <f t="shared" si="2"/>
        <v>0</v>
      </c>
    </row>
    <row r="50" spans="1:6" x14ac:dyDescent="0.25">
      <c r="A50" s="245" t="s">
        <v>295</v>
      </c>
      <c r="B50" s="32" t="s">
        <v>141</v>
      </c>
      <c r="C50" s="261" t="s">
        <v>7</v>
      </c>
      <c r="D50" s="245">
        <v>2</v>
      </c>
      <c r="E50" s="123">
        <f>'BPU Menuiserie_ Serrurerie'!F62</f>
        <v>0</v>
      </c>
      <c r="F50" s="123">
        <f t="shared" si="2"/>
        <v>0</v>
      </c>
    </row>
    <row r="51" spans="1:6" x14ac:dyDescent="0.25">
      <c r="A51" s="245" t="s">
        <v>296</v>
      </c>
      <c r="B51" s="32" t="s">
        <v>142</v>
      </c>
      <c r="C51" s="261" t="s">
        <v>7</v>
      </c>
      <c r="D51" s="245">
        <v>2</v>
      </c>
      <c r="E51" s="123">
        <f>'BPU Menuiserie_ Serrurerie'!F63</f>
        <v>0</v>
      </c>
      <c r="F51" s="123">
        <f t="shared" si="2"/>
        <v>0</v>
      </c>
    </row>
    <row r="52" spans="1:6" x14ac:dyDescent="0.25">
      <c r="A52" s="321" t="s">
        <v>146</v>
      </c>
      <c r="B52" s="318"/>
      <c r="C52" s="318"/>
      <c r="D52" s="318"/>
      <c r="E52" s="319"/>
      <c r="F52" s="320"/>
    </row>
    <row r="53" spans="1:6" x14ac:dyDescent="0.25">
      <c r="A53" s="245" t="s">
        <v>300</v>
      </c>
      <c r="B53" s="32" t="s">
        <v>138</v>
      </c>
      <c r="C53" s="261" t="s">
        <v>7</v>
      </c>
      <c r="D53" s="245">
        <v>2</v>
      </c>
      <c r="E53" s="123">
        <f>'BPU Menuiserie_ Serrurerie'!F69</f>
        <v>0</v>
      </c>
      <c r="F53" s="123">
        <f t="shared" ref="F53:F57" si="3">D53*E53</f>
        <v>0</v>
      </c>
    </row>
    <row r="54" spans="1:6" x14ac:dyDescent="0.25">
      <c r="A54" s="245" t="s">
        <v>301</v>
      </c>
      <c r="B54" s="32" t="s">
        <v>147</v>
      </c>
      <c r="C54" s="261" t="s">
        <v>7</v>
      </c>
      <c r="D54" s="245">
        <v>2</v>
      </c>
      <c r="E54" s="123">
        <f>'BPU Menuiserie_ Serrurerie'!F70</f>
        <v>0</v>
      </c>
      <c r="F54" s="123">
        <f t="shared" si="3"/>
        <v>0</v>
      </c>
    </row>
    <row r="55" spans="1:6" x14ac:dyDescent="0.25">
      <c r="A55" s="245" t="s">
        <v>302</v>
      </c>
      <c r="B55" s="32" t="s">
        <v>148</v>
      </c>
      <c r="C55" s="261" t="s">
        <v>7</v>
      </c>
      <c r="D55" s="245">
        <v>2</v>
      </c>
      <c r="E55" s="123">
        <f>'BPU Menuiserie_ Serrurerie'!F71</f>
        <v>0</v>
      </c>
      <c r="F55" s="123">
        <f t="shared" si="3"/>
        <v>0</v>
      </c>
    </row>
    <row r="56" spans="1:6" x14ac:dyDescent="0.25">
      <c r="A56" s="245" t="s">
        <v>303</v>
      </c>
      <c r="B56" s="32" t="s">
        <v>149</v>
      </c>
      <c r="C56" s="261" t="s">
        <v>7</v>
      </c>
      <c r="D56" s="245">
        <v>2</v>
      </c>
      <c r="E56" s="123">
        <f>'BPU Menuiserie_ Serrurerie'!F72</f>
        <v>0</v>
      </c>
      <c r="F56" s="123">
        <f t="shared" si="3"/>
        <v>0</v>
      </c>
    </row>
    <row r="57" spans="1:6" x14ac:dyDescent="0.25">
      <c r="A57" s="245" t="s">
        <v>304</v>
      </c>
      <c r="B57" s="32" t="s">
        <v>150</v>
      </c>
      <c r="C57" s="261" t="s">
        <v>7</v>
      </c>
      <c r="D57" s="245">
        <v>2</v>
      </c>
      <c r="E57" s="123">
        <f>'BPU Menuiserie_ Serrurerie'!F73</f>
        <v>0</v>
      </c>
      <c r="F57" s="123">
        <f t="shared" si="3"/>
        <v>0</v>
      </c>
    </row>
    <row r="58" spans="1:6" x14ac:dyDescent="0.25">
      <c r="A58" s="321" t="s">
        <v>1363</v>
      </c>
      <c r="B58" s="318"/>
      <c r="C58" s="318"/>
      <c r="D58" s="318"/>
      <c r="E58" s="319"/>
      <c r="F58" s="320"/>
    </row>
    <row r="59" spans="1:6" x14ac:dyDescent="0.25">
      <c r="A59" s="245" t="s">
        <v>309</v>
      </c>
      <c r="B59" s="32" t="s">
        <v>152</v>
      </c>
      <c r="C59" s="261" t="s">
        <v>7</v>
      </c>
      <c r="D59" s="245">
        <v>2</v>
      </c>
      <c r="E59" s="123">
        <f>'BPU Menuiserie_ Serrurerie'!F80</f>
        <v>0</v>
      </c>
      <c r="F59" s="123">
        <f t="shared" ref="F59:F61" si="4">D59*E59</f>
        <v>0</v>
      </c>
    </row>
    <row r="60" spans="1:6" x14ac:dyDescent="0.25">
      <c r="A60" s="245" t="s">
        <v>310</v>
      </c>
      <c r="B60" s="32" t="s">
        <v>153</v>
      </c>
      <c r="C60" s="261" t="s">
        <v>7</v>
      </c>
      <c r="D60" s="245">
        <v>2</v>
      </c>
      <c r="E60" s="123">
        <f>'BPU Menuiserie_ Serrurerie'!F81</f>
        <v>0</v>
      </c>
      <c r="F60" s="123">
        <f t="shared" si="4"/>
        <v>0</v>
      </c>
    </row>
    <row r="61" spans="1:6" x14ac:dyDescent="0.25">
      <c r="A61" s="245" t="s">
        <v>311</v>
      </c>
      <c r="B61" s="32" t="s">
        <v>154</v>
      </c>
      <c r="C61" s="261" t="s">
        <v>7</v>
      </c>
      <c r="D61" s="245">
        <v>2</v>
      </c>
      <c r="E61" s="123">
        <f>'BPU Menuiserie_ Serrurerie'!F82</f>
        <v>0</v>
      </c>
      <c r="F61" s="123">
        <f t="shared" si="4"/>
        <v>0</v>
      </c>
    </row>
    <row r="62" spans="1:6" x14ac:dyDescent="0.25">
      <c r="A62" s="321" t="s">
        <v>155</v>
      </c>
      <c r="B62" s="318"/>
      <c r="C62" s="318"/>
      <c r="D62" s="318"/>
      <c r="E62" s="319"/>
      <c r="F62" s="320"/>
    </row>
    <row r="63" spans="1:6" x14ac:dyDescent="0.25">
      <c r="A63" s="245" t="s">
        <v>312</v>
      </c>
      <c r="B63" s="32" t="s">
        <v>156</v>
      </c>
      <c r="C63" s="261" t="s">
        <v>7</v>
      </c>
      <c r="D63" s="245">
        <v>2</v>
      </c>
      <c r="E63" s="123">
        <f>'BPU Menuiserie_ Serrurerie'!F84</f>
        <v>0</v>
      </c>
      <c r="F63" s="123">
        <f t="shared" ref="F63:F66" si="5">D63*E63</f>
        <v>0</v>
      </c>
    </row>
    <row r="64" spans="1:6" x14ac:dyDescent="0.25">
      <c r="A64" s="245" t="s">
        <v>313</v>
      </c>
      <c r="B64" s="32" t="s">
        <v>157</v>
      </c>
      <c r="C64" s="261" t="s">
        <v>7</v>
      </c>
      <c r="D64" s="245">
        <v>2</v>
      </c>
      <c r="E64" s="123">
        <f>'BPU Menuiserie_ Serrurerie'!F85</f>
        <v>0</v>
      </c>
      <c r="F64" s="123">
        <f t="shared" si="5"/>
        <v>0</v>
      </c>
    </row>
    <row r="65" spans="1:6" x14ac:dyDescent="0.25">
      <c r="A65" s="245" t="s">
        <v>314</v>
      </c>
      <c r="B65" s="32" t="s">
        <v>158</v>
      </c>
      <c r="C65" s="261" t="s">
        <v>7</v>
      </c>
      <c r="D65" s="245">
        <v>2</v>
      </c>
      <c r="E65" s="123">
        <f>'BPU Menuiserie_ Serrurerie'!F86</f>
        <v>0</v>
      </c>
      <c r="F65" s="123">
        <f t="shared" si="5"/>
        <v>0</v>
      </c>
    </row>
    <row r="66" spans="1:6" x14ac:dyDescent="0.25">
      <c r="A66" s="245" t="s">
        <v>315</v>
      </c>
      <c r="B66" s="32" t="s">
        <v>159</v>
      </c>
      <c r="C66" s="261" t="s">
        <v>7</v>
      </c>
      <c r="D66" s="245">
        <v>2</v>
      </c>
      <c r="E66" s="123">
        <f>'BPU Menuiserie_ Serrurerie'!F87</f>
        <v>0</v>
      </c>
      <c r="F66" s="123">
        <f t="shared" si="5"/>
        <v>0</v>
      </c>
    </row>
    <row r="67" spans="1:6" x14ac:dyDescent="0.25">
      <c r="A67" s="321" t="s">
        <v>161</v>
      </c>
      <c r="B67" s="318"/>
      <c r="C67" s="318"/>
      <c r="D67" s="318"/>
      <c r="E67" s="319"/>
      <c r="F67" s="322"/>
    </row>
    <row r="68" spans="1:6" x14ac:dyDescent="0.25">
      <c r="A68" s="245" t="s">
        <v>316</v>
      </c>
      <c r="B68" s="32" t="s">
        <v>162</v>
      </c>
      <c r="C68" s="261" t="s">
        <v>7</v>
      </c>
      <c r="D68" s="245">
        <v>1</v>
      </c>
      <c r="E68" s="123">
        <f>'BPU Menuiserie_ Serrurerie'!F89</f>
        <v>0</v>
      </c>
      <c r="F68" s="123">
        <f t="shared" ref="F68:F76" si="6">D68*E68</f>
        <v>0</v>
      </c>
    </row>
    <row r="69" spans="1:6" x14ac:dyDescent="0.25">
      <c r="A69" s="245" t="s">
        <v>317</v>
      </c>
      <c r="B69" s="32" t="s">
        <v>163</v>
      </c>
      <c r="C69" s="261" t="s">
        <v>7</v>
      </c>
      <c r="D69" s="245">
        <v>1</v>
      </c>
      <c r="E69" s="123">
        <f>'BPU Menuiserie_ Serrurerie'!F90</f>
        <v>0</v>
      </c>
      <c r="F69" s="123">
        <f t="shared" si="6"/>
        <v>0</v>
      </c>
    </row>
    <row r="70" spans="1:6" x14ac:dyDescent="0.25">
      <c r="A70" s="245" t="s">
        <v>318</v>
      </c>
      <c r="B70" s="32" t="s">
        <v>164</v>
      </c>
      <c r="C70" s="261" t="s">
        <v>7</v>
      </c>
      <c r="D70" s="245">
        <v>1</v>
      </c>
      <c r="E70" s="123">
        <f>'BPU Menuiserie_ Serrurerie'!F91</f>
        <v>0</v>
      </c>
      <c r="F70" s="123">
        <f t="shared" si="6"/>
        <v>0</v>
      </c>
    </row>
    <row r="71" spans="1:6" x14ac:dyDescent="0.25">
      <c r="A71" s="245" t="s">
        <v>319</v>
      </c>
      <c r="B71" s="32" t="s">
        <v>165</v>
      </c>
      <c r="C71" s="261" t="s">
        <v>7</v>
      </c>
      <c r="D71" s="245">
        <v>1</v>
      </c>
      <c r="E71" s="123">
        <f>'BPU Menuiserie_ Serrurerie'!F92</f>
        <v>0</v>
      </c>
      <c r="F71" s="123">
        <f t="shared" si="6"/>
        <v>0</v>
      </c>
    </row>
    <row r="72" spans="1:6" x14ac:dyDescent="0.25">
      <c r="A72" s="245" t="s">
        <v>320</v>
      </c>
      <c r="B72" s="32" t="s">
        <v>166</v>
      </c>
      <c r="C72" s="261" t="s">
        <v>7</v>
      </c>
      <c r="D72" s="245">
        <v>1</v>
      </c>
      <c r="E72" s="123">
        <f>'BPU Menuiserie_ Serrurerie'!F93</f>
        <v>0</v>
      </c>
      <c r="F72" s="123">
        <f t="shared" si="6"/>
        <v>0</v>
      </c>
    </row>
    <row r="73" spans="1:6" x14ac:dyDescent="0.25">
      <c r="A73" s="245" t="s">
        <v>321</v>
      </c>
      <c r="B73" s="32" t="s">
        <v>167</v>
      </c>
      <c r="C73" s="261" t="s">
        <v>7</v>
      </c>
      <c r="D73" s="245">
        <v>1</v>
      </c>
      <c r="E73" s="123">
        <f>'BPU Menuiserie_ Serrurerie'!F94</f>
        <v>0</v>
      </c>
      <c r="F73" s="123">
        <f t="shared" si="6"/>
        <v>0</v>
      </c>
    </row>
    <row r="74" spans="1:6" x14ac:dyDescent="0.25">
      <c r="A74" s="245" t="s">
        <v>322</v>
      </c>
      <c r="B74" s="32" t="s">
        <v>168</v>
      </c>
      <c r="C74" s="261" t="s">
        <v>7</v>
      </c>
      <c r="D74" s="245">
        <v>1</v>
      </c>
      <c r="E74" s="123">
        <f>'BPU Menuiserie_ Serrurerie'!F95</f>
        <v>0</v>
      </c>
      <c r="F74" s="123">
        <f t="shared" si="6"/>
        <v>0</v>
      </c>
    </row>
    <row r="75" spans="1:6" x14ac:dyDescent="0.25">
      <c r="A75" s="245" t="s">
        <v>323</v>
      </c>
      <c r="B75" s="32" t="s">
        <v>169</v>
      </c>
      <c r="C75" s="261" t="s">
        <v>7</v>
      </c>
      <c r="D75" s="245">
        <v>1</v>
      </c>
      <c r="E75" s="123">
        <f>'BPU Menuiserie_ Serrurerie'!F96</f>
        <v>0</v>
      </c>
      <c r="F75" s="123">
        <f t="shared" si="6"/>
        <v>0</v>
      </c>
    </row>
    <row r="76" spans="1:6" x14ac:dyDescent="0.25">
      <c r="A76" s="245" t="s">
        <v>324</v>
      </c>
      <c r="B76" s="32" t="s">
        <v>170</v>
      </c>
      <c r="C76" s="261" t="s">
        <v>7</v>
      </c>
      <c r="D76" s="245">
        <v>1</v>
      </c>
      <c r="E76" s="123">
        <f>'BPU Menuiserie_ Serrurerie'!F97</f>
        <v>0</v>
      </c>
      <c r="F76" s="123">
        <f t="shared" si="6"/>
        <v>0</v>
      </c>
    </row>
    <row r="77" spans="1:6" x14ac:dyDescent="0.25">
      <c r="A77" s="321" t="s">
        <v>174</v>
      </c>
      <c r="B77" s="318"/>
      <c r="C77" s="318"/>
      <c r="D77" s="318"/>
      <c r="E77" s="319"/>
      <c r="F77" s="320"/>
    </row>
    <row r="78" spans="1:6" x14ac:dyDescent="0.25">
      <c r="A78" s="245" t="s">
        <v>328</v>
      </c>
      <c r="B78" s="32" t="s">
        <v>1385</v>
      </c>
      <c r="C78" s="261" t="s">
        <v>7</v>
      </c>
      <c r="D78" s="245">
        <v>1</v>
      </c>
      <c r="E78" s="123">
        <f>'BPU Menuiserie_ Serrurerie'!F103</f>
        <v>0</v>
      </c>
      <c r="F78" s="123">
        <f t="shared" ref="F78:F87" si="7">D78*E78</f>
        <v>0</v>
      </c>
    </row>
    <row r="79" spans="1:6" x14ac:dyDescent="0.25">
      <c r="A79" s="245" t="s">
        <v>329</v>
      </c>
      <c r="B79" s="32" t="s">
        <v>175</v>
      </c>
      <c r="C79" s="261" t="s">
        <v>7</v>
      </c>
      <c r="D79" s="245">
        <v>1</v>
      </c>
      <c r="E79" s="123">
        <f>'BPU Menuiserie_ Serrurerie'!F104</f>
        <v>0</v>
      </c>
      <c r="F79" s="123">
        <f t="shared" si="7"/>
        <v>0</v>
      </c>
    </row>
    <row r="80" spans="1:6" x14ac:dyDescent="0.25">
      <c r="A80" s="245" t="s">
        <v>330</v>
      </c>
      <c r="B80" s="32" t="s">
        <v>176</v>
      </c>
      <c r="C80" s="261" t="s">
        <v>7</v>
      </c>
      <c r="D80" s="245">
        <v>1</v>
      </c>
      <c r="E80" s="123">
        <f>'BPU Menuiserie_ Serrurerie'!F105</f>
        <v>0</v>
      </c>
      <c r="F80" s="123">
        <f t="shared" si="7"/>
        <v>0</v>
      </c>
    </row>
    <row r="81" spans="1:6" x14ac:dyDescent="0.25">
      <c r="A81" s="245" t="s">
        <v>331</v>
      </c>
      <c r="B81" s="32" t="s">
        <v>177</v>
      </c>
      <c r="C81" s="261" t="s">
        <v>7</v>
      </c>
      <c r="D81" s="245">
        <v>1</v>
      </c>
      <c r="E81" s="123">
        <f>'BPU Menuiserie_ Serrurerie'!F106</f>
        <v>0</v>
      </c>
      <c r="F81" s="123">
        <f t="shared" si="7"/>
        <v>0</v>
      </c>
    </row>
    <row r="82" spans="1:6" x14ac:dyDescent="0.25">
      <c r="A82" s="245" t="s">
        <v>332</v>
      </c>
      <c r="B82" s="32" t="s">
        <v>178</v>
      </c>
      <c r="C82" s="261" t="s">
        <v>7</v>
      </c>
      <c r="D82" s="245">
        <v>1</v>
      </c>
      <c r="E82" s="123">
        <f>'BPU Menuiserie_ Serrurerie'!F107</f>
        <v>0</v>
      </c>
      <c r="F82" s="123">
        <f t="shared" si="7"/>
        <v>0</v>
      </c>
    </row>
    <row r="83" spans="1:6" x14ac:dyDescent="0.25">
      <c r="A83" s="245" t="s">
        <v>333</v>
      </c>
      <c r="B83" s="32" t="s">
        <v>179</v>
      </c>
      <c r="C83" s="261" t="s">
        <v>7</v>
      </c>
      <c r="D83" s="245">
        <v>1</v>
      </c>
      <c r="E83" s="123">
        <f>'BPU Menuiserie_ Serrurerie'!F108</f>
        <v>0</v>
      </c>
      <c r="F83" s="123">
        <f t="shared" si="7"/>
        <v>0</v>
      </c>
    </row>
    <row r="84" spans="1:6" x14ac:dyDescent="0.25">
      <c r="A84" s="245" t="s">
        <v>334</v>
      </c>
      <c r="B84" s="32" t="s">
        <v>180</v>
      </c>
      <c r="C84" s="261" t="s">
        <v>7</v>
      </c>
      <c r="D84" s="245">
        <v>1</v>
      </c>
      <c r="E84" s="123">
        <f>'BPU Menuiserie_ Serrurerie'!F109</f>
        <v>0</v>
      </c>
      <c r="F84" s="123">
        <f t="shared" si="7"/>
        <v>0</v>
      </c>
    </row>
    <row r="85" spans="1:6" x14ac:dyDescent="0.25">
      <c r="A85" s="245" t="s">
        <v>335</v>
      </c>
      <c r="B85" s="32" t="s">
        <v>168</v>
      </c>
      <c r="C85" s="261" t="s">
        <v>7</v>
      </c>
      <c r="D85" s="245">
        <v>1</v>
      </c>
      <c r="E85" s="123">
        <f>'BPU Menuiserie_ Serrurerie'!F110</f>
        <v>0</v>
      </c>
      <c r="F85" s="123">
        <f t="shared" si="7"/>
        <v>0</v>
      </c>
    </row>
    <row r="86" spans="1:6" x14ac:dyDescent="0.25">
      <c r="A86" s="245" t="s">
        <v>336</v>
      </c>
      <c r="B86" s="32" t="s">
        <v>169</v>
      </c>
      <c r="C86" s="261" t="s">
        <v>7</v>
      </c>
      <c r="D86" s="245">
        <v>1</v>
      </c>
      <c r="E86" s="123">
        <f>'BPU Menuiserie_ Serrurerie'!F111</f>
        <v>0</v>
      </c>
      <c r="F86" s="123">
        <f t="shared" si="7"/>
        <v>0</v>
      </c>
    </row>
    <row r="87" spans="1:6" x14ac:dyDescent="0.25">
      <c r="A87" s="245" t="s">
        <v>337</v>
      </c>
      <c r="B87" s="32" t="s">
        <v>170</v>
      </c>
      <c r="C87" s="261" t="s">
        <v>7</v>
      </c>
      <c r="D87" s="245">
        <v>1</v>
      </c>
      <c r="E87" s="123">
        <f>'BPU Menuiserie_ Serrurerie'!F112</f>
        <v>0</v>
      </c>
      <c r="F87" s="123">
        <f t="shared" si="7"/>
        <v>0</v>
      </c>
    </row>
    <row r="88" spans="1:6" x14ac:dyDescent="0.25">
      <c r="A88" s="321" t="s">
        <v>182</v>
      </c>
      <c r="B88" s="318"/>
      <c r="C88" s="318"/>
      <c r="D88" s="318"/>
      <c r="E88" s="319"/>
      <c r="F88" s="320"/>
    </row>
    <row r="89" spans="1:6" x14ac:dyDescent="0.25">
      <c r="A89" s="245" t="s">
        <v>340</v>
      </c>
      <c r="B89" s="32" t="s">
        <v>183</v>
      </c>
      <c r="C89" s="261" t="s">
        <v>7</v>
      </c>
      <c r="D89" s="245">
        <v>1</v>
      </c>
      <c r="E89" s="123">
        <f>'BPU Menuiserie_ Serrurerie'!F117</f>
        <v>0</v>
      </c>
      <c r="F89" s="123">
        <f t="shared" ref="F89:F102" si="8">D89*E89</f>
        <v>0</v>
      </c>
    </row>
    <row r="90" spans="1:6" x14ac:dyDescent="0.25">
      <c r="A90" s="245" t="s">
        <v>341</v>
      </c>
      <c r="B90" s="32" t="s">
        <v>184</v>
      </c>
      <c r="C90" s="261" t="s">
        <v>7</v>
      </c>
      <c r="D90" s="245">
        <v>1</v>
      </c>
      <c r="E90" s="123">
        <f>'BPU Menuiserie_ Serrurerie'!F118</f>
        <v>0</v>
      </c>
      <c r="F90" s="123">
        <f t="shared" si="8"/>
        <v>0</v>
      </c>
    </row>
    <row r="91" spans="1:6" x14ac:dyDescent="0.25">
      <c r="A91" s="245" t="s">
        <v>342</v>
      </c>
      <c r="B91" s="32" t="s">
        <v>185</v>
      </c>
      <c r="C91" s="261" t="s">
        <v>7</v>
      </c>
      <c r="D91" s="245">
        <v>1</v>
      </c>
      <c r="E91" s="123">
        <f>'BPU Menuiserie_ Serrurerie'!F119</f>
        <v>0</v>
      </c>
      <c r="F91" s="123">
        <f t="shared" si="8"/>
        <v>0</v>
      </c>
    </row>
    <row r="92" spans="1:6" x14ac:dyDescent="0.25">
      <c r="A92" s="245" t="s">
        <v>343</v>
      </c>
      <c r="B92" s="32" t="s">
        <v>186</v>
      </c>
      <c r="C92" s="261" t="s">
        <v>7</v>
      </c>
      <c r="D92" s="245">
        <v>1</v>
      </c>
      <c r="E92" s="123">
        <f>'BPU Menuiserie_ Serrurerie'!F120</f>
        <v>0</v>
      </c>
      <c r="F92" s="123">
        <f t="shared" si="8"/>
        <v>0</v>
      </c>
    </row>
    <row r="93" spans="1:6" x14ac:dyDescent="0.25">
      <c r="A93" s="245" t="s">
        <v>344</v>
      </c>
      <c r="B93" s="32" t="s">
        <v>187</v>
      </c>
      <c r="C93" s="261" t="s">
        <v>7</v>
      </c>
      <c r="D93" s="245">
        <v>1</v>
      </c>
      <c r="E93" s="123">
        <f>'BPU Menuiserie_ Serrurerie'!F121</f>
        <v>0</v>
      </c>
      <c r="F93" s="123">
        <f t="shared" si="8"/>
        <v>0</v>
      </c>
    </row>
    <row r="94" spans="1:6" x14ac:dyDescent="0.25">
      <c r="A94" s="245" t="s">
        <v>345</v>
      </c>
      <c r="B94" s="32" t="s">
        <v>188</v>
      </c>
      <c r="C94" s="261" t="s">
        <v>7</v>
      </c>
      <c r="D94" s="245">
        <v>1</v>
      </c>
      <c r="E94" s="123">
        <f>'BPU Menuiserie_ Serrurerie'!F122</f>
        <v>0</v>
      </c>
      <c r="F94" s="123">
        <f t="shared" si="8"/>
        <v>0</v>
      </c>
    </row>
    <row r="95" spans="1:6" x14ac:dyDescent="0.25">
      <c r="A95" s="245" t="s">
        <v>346</v>
      </c>
      <c r="B95" s="32" t="s">
        <v>189</v>
      </c>
      <c r="C95" s="261" t="s">
        <v>7</v>
      </c>
      <c r="D95" s="245">
        <v>1</v>
      </c>
      <c r="E95" s="123">
        <f>'BPU Menuiserie_ Serrurerie'!F123</f>
        <v>0</v>
      </c>
      <c r="F95" s="123">
        <f t="shared" si="8"/>
        <v>0</v>
      </c>
    </row>
    <row r="96" spans="1:6" x14ac:dyDescent="0.25">
      <c r="A96" s="245" t="s">
        <v>347</v>
      </c>
      <c r="B96" s="32" t="s">
        <v>190</v>
      </c>
      <c r="C96" s="261" t="s">
        <v>7</v>
      </c>
      <c r="D96" s="245">
        <v>1</v>
      </c>
      <c r="E96" s="123">
        <f>'BPU Menuiserie_ Serrurerie'!F124</f>
        <v>0</v>
      </c>
      <c r="F96" s="123">
        <f t="shared" si="8"/>
        <v>0</v>
      </c>
    </row>
    <row r="97" spans="1:6" x14ac:dyDescent="0.25">
      <c r="A97" s="245" t="s">
        <v>348</v>
      </c>
      <c r="B97" s="32" t="s">
        <v>191</v>
      </c>
      <c r="C97" s="261" t="s">
        <v>7</v>
      </c>
      <c r="D97" s="245">
        <v>1</v>
      </c>
      <c r="E97" s="123">
        <f>'BPU Menuiserie_ Serrurerie'!F125</f>
        <v>0</v>
      </c>
      <c r="F97" s="123">
        <f t="shared" si="8"/>
        <v>0</v>
      </c>
    </row>
    <row r="98" spans="1:6" x14ac:dyDescent="0.25">
      <c r="A98" s="245" t="s">
        <v>349</v>
      </c>
      <c r="B98" s="32" t="s">
        <v>192</v>
      </c>
      <c r="C98" s="261" t="s">
        <v>7</v>
      </c>
      <c r="D98" s="245">
        <v>1</v>
      </c>
      <c r="E98" s="123">
        <f>'BPU Menuiserie_ Serrurerie'!F126</f>
        <v>0</v>
      </c>
      <c r="F98" s="123">
        <f t="shared" si="8"/>
        <v>0</v>
      </c>
    </row>
    <row r="99" spans="1:6" x14ac:dyDescent="0.25">
      <c r="A99" s="245" t="s">
        <v>350</v>
      </c>
      <c r="B99" s="32" t="s">
        <v>193</v>
      </c>
      <c r="C99" s="261" t="s">
        <v>7</v>
      </c>
      <c r="D99" s="245">
        <v>1</v>
      </c>
      <c r="E99" s="123">
        <f>'BPU Menuiserie_ Serrurerie'!F127</f>
        <v>0</v>
      </c>
      <c r="F99" s="123">
        <f t="shared" si="8"/>
        <v>0</v>
      </c>
    </row>
    <row r="100" spans="1:6" x14ac:dyDescent="0.25">
      <c r="A100" s="245" t="s">
        <v>351</v>
      </c>
      <c r="B100" s="32" t="s">
        <v>194</v>
      </c>
      <c r="C100" s="261" t="s">
        <v>7</v>
      </c>
      <c r="D100" s="245">
        <v>1</v>
      </c>
      <c r="E100" s="123">
        <f>'BPU Menuiserie_ Serrurerie'!F128</f>
        <v>0</v>
      </c>
      <c r="F100" s="123">
        <f t="shared" si="8"/>
        <v>0</v>
      </c>
    </row>
    <row r="101" spans="1:6" x14ac:dyDescent="0.25">
      <c r="A101" s="245" t="s">
        <v>352</v>
      </c>
      <c r="B101" s="32" t="s">
        <v>195</v>
      </c>
      <c r="C101" s="261" t="s">
        <v>7</v>
      </c>
      <c r="D101" s="245">
        <v>1</v>
      </c>
      <c r="E101" s="123">
        <f>'BPU Menuiserie_ Serrurerie'!F129</f>
        <v>0</v>
      </c>
      <c r="F101" s="123">
        <f t="shared" si="8"/>
        <v>0</v>
      </c>
    </row>
    <row r="102" spans="1:6" x14ac:dyDescent="0.25">
      <c r="A102" s="245" t="s">
        <v>353</v>
      </c>
      <c r="B102" s="32" t="s">
        <v>196</v>
      </c>
      <c r="C102" s="261" t="s">
        <v>7</v>
      </c>
      <c r="D102" s="245">
        <v>1</v>
      </c>
      <c r="E102" s="123">
        <f>'BPU Menuiserie_ Serrurerie'!F130</f>
        <v>0</v>
      </c>
      <c r="F102" s="123">
        <f t="shared" si="8"/>
        <v>0</v>
      </c>
    </row>
    <row r="103" spans="1:6" x14ac:dyDescent="0.25">
      <c r="A103" s="321" t="s">
        <v>197</v>
      </c>
      <c r="B103" s="318"/>
      <c r="C103" s="318"/>
      <c r="D103" s="318"/>
      <c r="E103" s="319"/>
      <c r="F103" s="320"/>
    </row>
    <row r="104" spans="1:6" x14ac:dyDescent="0.25">
      <c r="A104" s="321" t="s">
        <v>198</v>
      </c>
      <c r="B104" s="318"/>
      <c r="C104" s="318"/>
      <c r="D104" s="318"/>
      <c r="E104" s="319"/>
      <c r="F104" s="320"/>
    </row>
    <row r="105" spans="1:6" x14ac:dyDescent="0.25">
      <c r="A105" s="245" t="s">
        <v>354</v>
      </c>
      <c r="B105" s="27" t="s">
        <v>199</v>
      </c>
      <c r="C105" s="261" t="s">
        <v>7</v>
      </c>
      <c r="D105" s="245">
        <v>1</v>
      </c>
      <c r="E105" s="123">
        <f>'BPU Menuiserie_ Serrurerie'!F133</f>
        <v>0</v>
      </c>
      <c r="F105" s="123">
        <f t="shared" ref="F105:F116" si="9">D105*E105</f>
        <v>0</v>
      </c>
    </row>
    <row r="106" spans="1:6" x14ac:dyDescent="0.25">
      <c r="A106" s="245" t="s">
        <v>355</v>
      </c>
      <c r="B106" s="27" t="s">
        <v>200</v>
      </c>
      <c r="C106" s="261" t="s">
        <v>7</v>
      </c>
      <c r="D106" s="245">
        <v>1</v>
      </c>
      <c r="E106" s="123">
        <f>'BPU Menuiserie_ Serrurerie'!F134</f>
        <v>0</v>
      </c>
      <c r="F106" s="123">
        <f t="shared" si="9"/>
        <v>0</v>
      </c>
    </row>
    <row r="107" spans="1:6" x14ac:dyDescent="0.25">
      <c r="A107" s="245" t="s">
        <v>356</v>
      </c>
      <c r="B107" s="27" t="s">
        <v>201</v>
      </c>
      <c r="C107" s="261" t="s">
        <v>7</v>
      </c>
      <c r="D107" s="245">
        <v>1</v>
      </c>
      <c r="E107" s="123">
        <f>'BPU Menuiserie_ Serrurerie'!F135</f>
        <v>0</v>
      </c>
      <c r="F107" s="123">
        <f t="shared" si="9"/>
        <v>0</v>
      </c>
    </row>
    <row r="108" spans="1:6" x14ac:dyDescent="0.25">
      <c r="A108" s="245" t="s">
        <v>357</v>
      </c>
      <c r="B108" s="27" t="s">
        <v>202</v>
      </c>
      <c r="C108" s="261" t="s">
        <v>7</v>
      </c>
      <c r="D108" s="245">
        <v>1</v>
      </c>
      <c r="E108" s="123">
        <f>'BPU Menuiserie_ Serrurerie'!F136</f>
        <v>0</v>
      </c>
      <c r="F108" s="123">
        <f t="shared" si="9"/>
        <v>0</v>
      </c>
    </row>
    <row r="109" spans="1:6" x14ac:dyDescent="0.25">
      <c r="A109" s="245" t="s">
        <v>358</v>
      </c>
      <c r="B109" s="27" t="s">
        <v>203</v>
      </c>
      <c r="C109" s="261" t="s">
        <v>7</v>
      </c>
      <c r="D109" s="245">
        <v>1</v>
      </c>
      <c r="E109" s="123">
        <f>'BPU Menuiserie_ Serrurerie'!F137</f>
        <v>0</v>
      </c>
      <c r="F109" s="123">
        <f t="shared" si="9"/>
        <v>0</v>
      </c>
    </row>
    <row r="110" spans="1:6" x14ac:dyDescent="0.25">
      <c r="A110" s="245" t="s">
        <v>359</v>
      </c>
      <c r="B110" s="27" t="s">
        <v>204</v>
      </c>
      <c r="C110" s="261" t="s">
        <v>7</v>
      </c>
      <c r="D110" s="245">
        <v>1</v>
      </c>
      <c r="E110" s="123">
        <f>'BPU Menuiserie_ Serrurerie'!F138</f>
        <v>0</v>
      </c>
      <c r="F110" s="123">
        <f t="shared" si="9"/>
        <v>0</v>
      </c>
    </row>
    <row r="111" spans="1:6" x14ac:dyDescent="0.25">
      <c r="A111" s="245" t="s">
        <v>360</v>
      </c>
      <c r="B111" s="27" t="s">
        <v>433</v>
      </c>
      <c r="C111" s="261" t="s">
        <v>7</v>
      </c>
      <c r="D111" s="245">
        <v>1</v>
      </c>
      <c r="E111" s="123">
        <f>'BPU Menuiserie_ Serrurerie'!F139</f>
        <v>0</v>
      </c>
      <c r="F111" s="123">
        <f t="shared" si="9"/>
        <v>0</v>
      </c>
    </row>
    <row r="112" spans="1:6" x14ac:dyDescent="0.25">
      <c r="A112" s="245" t="s">
        <v>361</v>
      </c>
      <c r="B112" s="27" t="s">
        <v>434</v>
      </c>
      <c r="C112" s="261" t="s">
        <v>7</v>
      </c>
      <c r="D112" s="245">
        <v>1</v>
      </c>
      <c r="E112" s="123">
        <f>'BPU Menuiserie_ Serrurerie'!F140</f>
        <v>0</v>
      </c>
      <c r="F112" s="123">
        <f t="shared" si="9"/>
        <v>0</v>
      </c>
    </row>
    <row r="113" spans="1:6" x14ac:dyDescent="0.25">
      <c r="A113" s="245" t="s">
        <v>362</v>
      </c>
      <c r="B113" s="27" t="s">
        <v>435</v>
      </c>
      <c r="C113" s="261" t="s">
        <v>7</v>
      </c>
      <c r="D113" s="245">
        <v>1</v>
      </c>
      <c r="E113" s="123">
        <f>'BPU Menuiserie_ Serrurerie'!F141</f>
        <v>0</v>
      </c>
      <c r="F113" s="123">
        <f t="shared" si="9"/>
        <v>0</v>
      </c>
    </row>
    <row r="114" spans="1:6" x14ac:dyDescent="0.25">
      <c r="A114" s="245" t="s">
        <v>363</v>
      </c>
      <c r="B114" s="27" t="s">
        <v>436</v>
      </c>
      <c r="C114" s="261" t="s">
        <v>7</v>
      </c>
      <c r="D114" s="245">
        <v>1</v>
      </c>
      <c r="E114" s="123">
        <f>'BPU Menuiserie_ Serrurerie'!F142</f>
        <v>0</v>
      </c>
      <c r="F114" s="123">
        <f t="shared" si="9"/>
        <v>0</v>
      </c>
    </row>
    <row r="115" spans="1:6" x14ac:dyDescent="0.25">
      <c r="A115" s="245" t="s">
        <v>364</v>
      </c>
      <c r="B115" s="27" t="s">
        <v>205</v>
      </c>
      <c r="C115" s="261" t="s">
        <v>7</v>
      </c>
      <c r="D115" s="245">
        <v>1</v>
      </c>
      <c r="E115" s="123">
        <f>'BPU Menuiserie_ Serrurerie'!F143</f>
        <v>0</v>
      </c>
      <c r="F115" s="123">
        <f t="shared" si="9"/>
        <v>0</v>
      </c>
    </row>
    <row r="116" spans="1:6" x14ac:dyDescent="0.25">
      <c r="A116" s="245" t="s">
        <v>365</v>
      </c>
      <c r="B116" s="27" t="s">
        <v>206</v>
      </c>
      <c r="C116" s="261" t="s">
        <v>7</v>
      </c>
      <c r="D116" s="245">
        <v>1</v>
      </c>
      <c r="E116" s="123">
        <f>'BPU Menuiserie_ Serrurerie'!F144</f>
        <v>0</v>
      </c>
      <c r="F116" s="123">
        <f t="shared" si="9"/>
        <v>0</v>
      </c>
    </row>
    <row r="117" spans="1:6" x14ac:dyDescent="0.25">
      <c r="A117" s="321" t="s">
        <v>209</v>
      </c>
      <c r="B117" s="318"/>
      <c r="C117" s="318"/>
      <c r="D117" s="318"/>
      <c r="E117" s="319"/>
      <c r="F117" s="320"/>
    </row>
    <row r="118" spans="1:6" x14ac:dyDescent="0.25">
      <c r="A118" s="245" t="s">
        <v>368</v>
      </c>
      <c r="B118" s="27" t="s">
        <v>210</v>
      </c>
      <c r="C118" s="261" t="s">
        <v>7</v>
      </c>
      <c r="D118" s="245">
        <v>1</v>
      </c>
      <c r="E118" s="123">
        <f>'BPU Menuiserie_ Serrurerie'!F149</f>
        <v>0</v>
      </c>
      <c r="F118" s="123">
        <f t="shared" ref="F118:F119" si="10">D118*E118</f>
        <v>0</v>
      </c>
    </row>
    <row r="119" spans="1:6" x14ac:dyDescent="0.25">
      <c r="A119" s="245" t="s">
        <v>369</v>
      </c>
      <c r="B119" s="27" t="s">
        <v>211</v>
      </c>
      <c r="C119" s="261" t="s">
        <v>7</v>
      </c>
      <c r="D119" s="245">
        <v>1</v>
      </c>
      <c r="E119" s="123">
        <f>'BPU Menuiserie_ Serrurerie'!F150</f>
        <v>0</v>
      </c>
      <c r="F119" s="123">
        <f t="shared" si="10"/>
        <v>0</v>
      </c>
    </row>
    <row r="120" spans="1:6" x14ac:dyDescent="0.25">
      <c r="A120" s="321" t="s">
        <v>213</v>
      </c>
      <c r="B120" s="318"/>
      <c r="C120" s="318"/>
      <c r="D120" s="318"/>
      <c r="E120" s="319"/>
      <c r="F120" s="320"/>
    </row>
    <row r="121" spans="1:6" x14ac:dyDescent="0.25">
      <c r="A121" s="245" t="s">
        <v>371</v>
      </c>
      <c r="B121" s="27" t="s">
        <v>214</v>
      </c>
      <c r="C121" s="261" t="s">
        <v>7</v>
      </c>
      <c r="D121" s="245">
        <v>1</v>
      </c>
      <c r="E121" s="123">
        <f>'BPU Menuiserie_ Serrurerie'!F154</f>
        <v>0</v>
      </c>
      <c r="F121" s="123">
        <f t="shared" ref="F121:F129" si="11">D121*E121</f>
        <v>0</v>
      </c>
    </row>
    <row r="122" spans="1:6" x14ac:dyDescent="0.25">
      <c r="A122" s="245" t="s">
        <v>372</v>
      </c>
      <c r="B122" s="27" t="s">
        <v>215</v>
      </c>
      <c r="C122" s="261" t="s">
        <v>7</v>
      </c>
      <c r="D122" s="245">
        <v>1</v>
      </c>
      <c r="E122" s="123">
        <f>'BPU Menuiserie_ Serrurerie'!F155</f>
        <v>0</v>
      </c>
      <c r="F122" s="123">
        <f t="shared" si="11"/>
        <v>0</v>
      </c>
    </row>
    <row r="123" spans="1:6" x14ac:dyDescent="0.25">
      <c r="A123" s="245" t="s">
        <v>373</v>
      </c>
      <c r="B123" s="27" t="s">
        <v>201</v>
      </c>
      <c r="C123" s="261" t="s">
        <v>7</v>
      </c>
      <c r="D123" s="245">
        <v>1</v>
      </c>
      <c r="E123" s="123">
        <f>'BPU Menuiserie_ Serrurerie'!F156</f>
        <v>0</v>
      </c>
      <c r="F123" s="123">
        <f t="shared" si="11"/>
        <v>0</v>
      </c>
    </row>
    <row r="124" spans="1:6" x14ac:dyDescent="0.25">
      <c r="A124" s="245" t="s">
        <v>374</v>
      </c>
      <c r="B124" s="27" t="s">
        <v>202</v>
      </c>
      <c r="C124" s="261" t="s">
        <v>7</v>
      </c>
      <c r="D124" s="245">
        <v>1</v>
      </c>
      <c r="E124" s="123">
        <f>'BPU Menuiserie_ Serrurerie'!F157</f>
        <v>0</v>
      </c>
      <c r="F124" s="123">
        <f t="shared" si="11"/>
        <v>0</v>
      </c>
    </row>
    <row r="125" spans="1:6" x14ac:dyDescent="0.25">
      <c r="A125" s="245" t="s">
        <v>375</v>
      </c>
      <c r="B125" s="27" t="s">
        <v>203</v>
      </c>
      <c r="C125" s="261" t="s">
        <v>7</v>
      </c>
      <c r="D125" s="245">
        <v>1</v>
      </c>
      <c r="E125" s="123">
        <f>'BPU Menuiserie_ Serrurerie'!F158</f>
        <v>0</v>
      </c>
      <c r="F125" s="123">
        <f t="shared" si="11"/>
        <v>0</v>
      </c>
    </row>
    <row r="126" spans="1:6" x14ac:dyDescent="0.25">
      <c r="A126" s="245" t="s">
        <v>376</v>
      </c>
      <c r="B126" s="27" t="s">
        <v>204</v>
      </c>
      <c r="C126" s="261" t="s">
        <v>7</v>
      </c>
      <c r="D126" s="245">
        <v>1</v>
      </c>
      <c r="E126" s="123">
        <f>'BPU Menuiserie_ Serrurerie'!F159</f>
        <v>0</v>
      </c>
      <c r="F126" s="123">
        <f t="shared" si="11"/>
        <v>0</v>
      </c>
    </row>
    <row r="127" spans="1:6" x14ac:dyDescent="0.25">
      <c r="A127" s="245" t="s">
        <v>377</v>
      </c>
      <c r="B127" s="27" t="s">
        <v>437</v>
      </c>
      <c r="C127" s="261" t="s">
        <v>7</v>
      </c>
      <c r="D127" s="245">
        <v>1</v>
      </c>
      <c r="E127" s="123">
        <f>'BPU Menuiserie_ Serrurerie'!F160</f>
        <v>0</v>
      </c>
      <c r="F127" s="123">
        <f t="shared" si="11"/>
        <v>0</v>
      </c>
    </row>
    <row r="128" spans="1:6" x14ac:dyDescent="0.25">
      <c r="A128" s="245" t="s">
        <v>378</v>
      </c>
      <c r="B128" s="27" t="s">
        <v>438</v>
      </c>
      <c r="C128" s="261" t="s">
        <v>7</v>
      </c>
      <c r="D128" s="245">
        <v>1</v>
      </c>
      <c r="E128" s="123">
        <f>'BPU Menuiserie_ Serrurerie'!F161</f>
        <v>0</v>
      </c>
      <c r="F128" s="123">
        <f t="shared" si="11"/>
        <v>0</v>
      </c>
    </row>
    <row r="129" spans="1:6" x14ac:dyDescent="0.25">
      <c r="A129" s="245" t="s">
        <v>379</v>
      </c>
      <c r="B129" s="27" t="s">
        <v>206</v>
      </c>
      <c r="C129" s="261" t="s">
        <v>7</v>
      </c>
      <c r="D129" s="245">
        <v>1</v>
      </c>
      <c r="E129" s="123">
        <f>'BPU Menuiserie_ Serrurerie'!F162</f>
        <v>0</v>
      </c>
      <c r="F129" s="123">
        <f t="shared" si="11"/>
        <v>0</v>
      </c>
    </row>
    <row r="130" spans="1:6" x14ac:dyDescent="0.25">
      <c r="A130" s="321" t="s">
        <v>216</v>
      </c>
      <c r="B130" s="318"/>
      <c r="C130" s="318"/>
      <c r="D130" s="318"/>
      <c r="E130" s="319"/>
      <c r="F130" s="320"/>
    </row>
    <row r="131" spans="1:6" x14ac:dyDescent="0.25">
      <c r="A131" s="245" t="s">
        <v>380</v>
      </c>
      <c r="B131" s="27" t="s">
        <v>217</v>
      </c>
      <c r="C131" s="261" t="s">
        <v>7</v>
      </c>
      <c r="D131" s="245">
        <v>1</v>
      </c>
      <c r="E131" s="123">
        <f>'BPU Menuiserie_ Serrurerie'!F164</f>
        <v>0</v>
      </c>
      <c r="F131" s="123">
        <f t="shared" ref="F131:F132" si="12">D131*E131</f>
        <v>0</v>
      </c>
    </row>
    <row r="132" spans="1:6" x14ac:dyDescent="0.25">
      <c r="A132" s="245" t="s">
        <v>381</v>
      </c>
      <c r="B132" s="27" t="s">
        <v>218</v>
      </c>
      <c r="C132" s="261" t="s">
        <v>7</v>
      </c>
      <c r="D132" s="245">
        <v>1</v>
      </c>
      <c r="E132" s="123">
        <f>'BPU Menuiserie_ Serrurerie'!F165</f>
        <v>0</v>
      </c>
      <c r="F132" s="123">
        <f t="shared" si="12"/>
        <v>0</v>
      </c>
    </row>
    <row r="133" spans="1:6" x14ac:dyDescent="0.25">
      <c r="A133" s="321" t="s">
        <v>219</v>
      </c>
      <c r="B133" s="318"/>
      <c r="C133" s="318"/>
      <c r="D133" s="318"/>
      <c r="E133" s="319"/>
      <c r="F133" s="320"/>
    </row>
    <row r="134" spans="1:6" x14ac:dyDescent="0.25">
      <c r="A134" s="245" t="s">
        <v>382</v>
      </c>
      <c r="B134" s="27" t="s">
        <v>220</v>
      </c>
      <c r="C134" s="261" t="s">
        <v>7</v>
      </c>
      <c r="D134" s="245">
        <v>1</v>
      </c>
      <c r="E134" s="123">
        <f>'BPU Menuiserie_ Serrurerie'!F167</f>
        <v>0</v>
      </c>
      <c r="F134" s="123">
        <f t="shared" ref="F134:F138" si="13">D134*E134</f>
        <v>0</v>
      </c>
    </row>
    <row r="135" spans="1:6" x14ac:dyDescent="0.25">
      <c r="A135" s="245" t="s">
        <v>383</v>
      </c>
      <c r="B135" s="27" t="s">
        <v>221</v>
      </c>
      <c r="C135" s="261" t="s">
        <v>7</v>
      </c>
      <c r="D135" s="245">
        <v>1</v>
      </c>
      <c r="E135" s="123">
        <f>'BPU Menuiserie_ Serrurerie'!F168</f>
        <v>0</v>
      </c>
      <c r="F135" s="123">
        <f t="shared" si="13"/>
        <v>0</v>
      </c>
    </row>
    <row r="136" spans="1:6" x14ac:dyDescent="0.25">
      <c r="A136" s="245" t="s">
        <v>384</v>
      </c>
      <c r="B136" s="27" t="s">
        <v>222</v>
      </c>
      <c r="C136" s="261" t="s">
        <v>7</v>
      </c>
      <c r="D136" s="245">
        <v>1</v>
      </c>
      <c r="E136" s="123">
        <f>'BPU Menuiserie_ Serrurerie'!F169</f>
        <v>0</v>
      </c>
      <c r="F136" s="123">
        <f t="shared" si="13"/>
        <v>0</v>
      </c>
    </row>
    <row r="137" spans="1:6" x14ac:dyDescent="0.25">
      <c r="A137" s="245" t="s">
        <v>385</v>
      </c>
      <c r="B137" s="27" t="s">
        <v>223</v>
      </c>
      <c r="C137" s="261" t="s">
        <v>7</v>
      </c>
      <c r="D137" s="245">
        <v>1</v>
      </c>
      <c r="E137" s="123">
        <f>'BPU Menuiserie_ Serrurerie'!F170</f>
        <v>0</v>
      </c>
      <c r="F137" s="123">
        <f t="shared" si="13"/>
        <v>0</v>
      </c>
    </row>
    <row r="138" spans="1:6" x14ac:dyDescent="0.25">
      <c r="A138" s="245" t="s">
        <v>386</v>
      </c>
      <c r="B138" s="27" t="s">
        <v>224</v>
      </c>
      <c r="C138" s="261" t="s">
        <v>7</v>
      </c>
      <c r="D138" s="245">
        <v>1</v>
      </c>
      <c r="E138" s="123">
        <f>'BPU Menuiserie_ Serrurerie'!F171</f>
        <v>0</v>
      </c>
      <c r="F138" s="123">
        <f t="shared" si="13"/>
        <v>0</v>
      </c>
    </row>
    <row r="139" spans="1:6" x14ac:dyDescent="0.25">
      <c r="A139" s="321" t="s">
        <v>225</v>
      </c>
      <c r="B139" s="318"/>
      <c r="C139" s="318"/>
      <c r="D139" s="318"/>
      <c r="E139" s="319"/>
      <c r="F139" s="320"/>
    </row>
    <row r="140" spans="1:6" x14ac:dyDescent="0.25">
      <c r="A140" s="245" t="s">
        <v>387</v>
      </c>
      <c r="B140" s="32" t="s">
        <v>226</v>
      </c>
      <c r="C140" s="261" t="s">
        <v>7</v>
      </c>
      <c r="D140" s="245">
        <v>1</v>
      </c>
      <c r="E140" s="123">
        <f>'BPU Menuiserie_ Serrurerie'!F173</f>
        <v>0</v>
      </c>
      <c r="F140" s="123">
        <f t="shared" ref="F140:F147" si="14">D140*E140</f>
        <v>0</v>
      </c>
    </row>
    <row r="141" spans="1:6" x14ac:dyDescent="0.25">
      <c r="A141" s="245" t="s">
        <v>388</v>
      </c>
      <c r="B141" s="32" t="s">
        <v>227</v>
      </c>
      <c r="C141" s="261" t="s">
        <v>7</v>
      </c>
      <c r="D141" s="245">
        <v>1</v>
      </c>
      <c r="E141" s="123">
        <f>'BPU Menuiserie_ Serrurerie'!F174</f>
        <v>0</v>
      </c>
      <c r="F141" s="123">
        <f t="shared" si="14"/>
        <v>0</v>
      </c>
    </row>
    <row r="142" spans="1:6" x14ac:dyDescent="0.25">
      <c r="A142" s="245" t="s">
        <v>389</v>
      </c>
      <c r="B142" s="32" t="s">
        <v>228</v>
      </c>
      <c r="C142" s="261" t="s">
        <v>7</v>
      </c>
      <c r="D142" s="245">
        <v>1</v>
      </c>
      <c r="E142" s="123">
        <f>'BPU Menuiserie_ Serrurerie'!F175</f>
        <v>0</v>
      </c>
      <c r="F142" s="123">
        <f t="shared" si="14"/>
        <v>0</v>
      </c>
    </row>
    <row r="143" spans="1:6" x14ac:dyDescent="0.25">
      <c r="A143" s="245" t="s">
        <v>390</v>
      </c>
      <c r="B143" s="32" t="s">
        <v>229</v>
      </c>
      <c r="C143" s="261" t="s">
        <v>7</v>
      </c>
      <c r="D143" s="245">
        <v>1</v>
      </c>
      <c r="E143" s="123">
        <f>'BPU Menuiserie_ Serrurerie'!F176</f>
        <v>0</v>
      </c>
      <c r="F143" s="123">
        <f t="shared" si="14"/>
        <v>0</v>
      </c>
    </row>
    <row r="144" spans="1:6" x14ac:dyDescent="0.25">
      <c r="A144" s="245" t="s">
        <v>391</v>
      </c>
      <c r="B144" s="32" t="s">
        <v>230</v>
      </c>
      <c r="C144" s="261" t="s">
        <v>7</v>
      </c>
      <c r="D144" s="245">
        <v>1</v>
      </c>
      <c r="E144" s="123">
        <f>'BPU Menuiserie_ Serrurerie'!F177</f>
        <v>0</v>
      </c>
      <c r="F144" s="123">
        <f t="shared" si="14"/>
        <v>0</v>
      </c>
    </row>
    <row r="145" spans="1:6" x14ac:dyDescent="0.25">
      <c r="A145" s="245" t="s">
        <v>392</v>
      </c>
      <c r="B145" s="32" t="s">
        <v>231</v>
      </c>
      <c r="C145" s="261" t="s">
        <v>7</v>
      </c>
      <c r="D145" s="245">
        <v>1</v>
      </c>
      <c r="E145" s="123">
        <f>'BPU Menuiserie_ Serrurerie'!F178</f>
        <v>0</v>
      </c>
      <c r="F145" s="123">
        <f t="shared" si="14"/>
        <v>0</v>
      </c>
    </row>
    <row r="146" spans="1:6" x14ac:dyDescent="0.25">
      <c r="A146" s="245" t="s">
        <v>393</v>
      </c>
      <c r="B146" s="32" t="s">
        <v>232</v>
      </c>
      <c r="C146" s="261" t="s">
        <v>7</v>
      </c>
      <c r="D146" s="245">
        <v>1</v>
      </c>
      <c r="E146" s="123">
        <f>'BPU Menuiserie_ Serrurerie'!F179</f>
        <v>0</v>
      </c>
      <c r="F146" s="123">
        <f t="shared" si="14"/>
        <v>0</v>
      </c>
    </row>
    <row r="147" spans="1:6" x14ac:dyDescent="0.25">
      <c r="A147" s="245" t="s">
        <v>394</v>
      </c>
      <c r="B147" s="32" t="s">
        <v>233</v>
      </c>
      <c r="C147" s="261" t="s">
        <v>7</v>
      </c>
      <c r="D147" s="245">
        <v>1</v>
      </c>
      <c r="E147" s="123">
        <f>'BPU Menuiserie_ Serrurerie'!F180</f>
        <v>0</v>
      </c>
      <c r="F147" s="123">
        <f t="shared" si="14"/>
        <v>0</v>
      </c>
    </row>
    <row r="148" spans="1:6" x14ac:dyDescent="0.25">
      <c r="A148" s="321" t="s">
        <v>236</v>
      </c>
      <c r="B148" s="318"/>
      <c r="C148" s="318"/>
      <c r="D148" s="318"/>
      <c r="E148" s="319"/>
      <c r="F148" s="320"/>
    </row>
    <row r="149" spans="1:6" x14ac:dyDescent="0.25">
      <c r="A149" s="321" t="s">
        <v>237</v>
      </c>
      <c r="B149" s="318"/>
      <c r="C149" s="318"/>
      <c r="D149" s="318"/>
      <c r="E149" s="319"/>
      <c r="F149" s="320"/>
    </row>
    <row r="150" spans="1:6" x14ac:dyDescent="0.25">
      <c r="A150" s="245" t="s">
        <v>397</v>
      </c>
      <c r="B150" s="32" t="s">
        <v>238</v>
      </c>
      <c r="C150" s="261" t="s">
        <v>7</v>
      </c>
      <c r="D150" s="245">
        <v>5</v>
      </c>
      <c r="E150" s="123">
        <f>'BPU Menuiserie_ Serrurerie'!F186</f>
        <v>0</v>
      </c>
      <c r="F150" s="123">
        <f t="shared" ref="F150:F156" si="15">D150*E150</f>
        <v>0</v>
      </c>
    </row>
    <row r="151" spans="1:6" x14ac:dyDescent="0.25">
      <c r="A151" s="245" t="s">
        <v>398</v>
      </c>
      <c r="B151" s="32" t="s">
        <v>239</v>
      </c>
      <c r="C151" s="261" t="s">
        <v>7</v>
      </c>
      <c r="D151" s="245">
        <v>5</v>
      </c>
      <c r="E151" s="123">
        <f>'BPU Menuiserie_ Serrurerie'!F187</f>
        <v>0</v>
      </c>
      <c r="F151" s="123">
        <f t="shared" si="15"/>
        <v>0</v>
      </c>
    </row>
    <row r="152" spans="1:6" x14ac:dyDescent="0.25">
      <c r="A152" s="245" t="s">
        <v>399</v>
      </c>
      <c r="B152" s="32" t="s">
        <v>1210</v>
      </c>
      <c r="C152" s="261" t="s">
        <v>7</v>
      </c>
      <c r="D152" s="245">
        <v>5</v>
      </c>
      <c r="E152" s="123">
        <f>'BPU Menuiserie_ Serrurerie'!F188</f>
        <v>0</v>
      </c>
      <c r="F152" s="123">
        <f t="shared" si="15"/>
        <v>0</v>
      </c>
    </row>
    <row r="153" spans="1:6" x14ac:dyDescent="0.25">
      <c r="A153" s="245" t="s">
        <v>400</v>
      </c>
      <c r="B153" s="32" t="s">
        <v>240</v>
      </c>
      <c r="C153" s="261" t="s">
        <v>7</v>
      </c>
      <c r="D153" s="245">
        <v>5</v>
      </c>
      <c r="E153" s="123">
        <f>'BPU Menuiserie_ Serrurerie'!F189</f>
        <v>0</v>
      </c>
      <c r="F153" s="123">
        <f t="shared" si="15"/>
        <v>0</v>
      </c>
    </row>
    <row r="154" spans="1:6" x14ac:dyDescent="0.25">
      <c r="A154" s="245" t="s">
        <v>401</v>
      </c>
      <c r="B154" s="32" t="s">
        <v>241</v>
      </c>
      <c r="C154" s="261" t="s">
        <v>7</v>
      </c>
      <c r="D154" s="245">
        <v>5</v>
      </c>
      <c r="E154" s="123">
        <f>'BPU Menuiserie_ Serrurerie'!F190</f>
        <v>0</v>
      </c>
      <c r="F154" s="123">
        <f t="shared" si="15"/>
        <v>0</v>
      </c>
    </row>
    <row r="155" spans="1:6" x14ac:dyDescent="0.25">
      <c r="A155" s="245" t="s">
        <v>402</v>
      </c>
      <c r="B155" s="32" t="s">
        <v>242</v>
      </c>
      <c r="C155" s="261" t="s">
        <v>7</v>
      </c>
      <c r="D155" s="245">
        <v>5</v>
      </c>
      <c r="E155" s="123">
        <f>'BPU Menuiserie_ Serrurerie'!F191</f>
        <v>0</v>
      </c>
      <c r="F155" s="123">
        <f t="shared" si="15"/>
        <v>0</v>
      </c>
    </row>
    <row r="156" spans="1:6" x14ac:dyDescent="0.25">
      <c r="A156" s="245" t="s">
        <v>403</v>
      </c>
      <c r="B156" s="32" t="s">
        <v>243</v>
      </c>
      <c r="C156" s="261" t="s">
        <v>7</v>
      </c>
      <c r="D156" s="245">
        <v>5</v>
      </c>
      <c r="E156" s="123">
        <f>'BPU Menuiserie_ Serrurerie'!F192</f>
        <v>0</v>
      </c>
      <c r="F156" s="123">
        <f t="shared" si="15"/>
        <v>0</v>
      </c>
    </row>
    <row r="157" spans="1:6" x14ac:dyDescent="0.25">
      <c r="A157" s="321" t="s">
        <v>244</v>
      </c>
      <c r="B157" s="318"/>
      <c r="C157" s="318"/>
      <c r="D157" s="318"/>
      <c r="E157" s="319"/>
      <c r="F157" s="322"/>
    </row>
    <row r="158" spans="1:6" x14ac:dyDescent="0.25">
      <c r="A158" s="245" t="s">
        <v>404</v>
      </c>
      <c r="B158" s="32" t="s">
        <v>245</v>
      </c>
      <c r="C158" s="261" t="s">
        <v>7</v>
      </c>
      <c r="D158" s="245">
        <v>5</v>
      </c>
      <c r="E158" s="123">
        <f>'BPU Menuiserie_ Serrurerie'!F194</f>
        <v>0</v>
      </c>
      <c r="F158" s="123">
        <f t="shared" ref="F158:F160" si="16">D158*E158</f>
        <v>0</v>
      </c>
    </row>
    <row r="159" spans="1:6" x14ac:dyDescent="0.25">
      <c r="A159" s="245" t="s">
        <v>405</v>
      </c>
      <c r="B159" s="32" t="s">
        <v>246</v>
      </c>
      <c r="C159" s="261" t="s">
        <v>7</v>
      </c>
      <c r="D159" s="245">
        <v>5</v>
      </c>
      <c r="E159" s="123">
        <f>'BPU Menuiserie_ Serrurerie'!F195</f>
        <v>0</v>
      </c>
      <c r="F159" s="123">
        <f t="shared" si="16"/>
        <v>0</v>
      </c>
    </row>
    <row r="160" spans="1:6" x14ac:dyDescent="0.25">
      <c r="A160" s="245" t="s">
        <v>406</v>
      </c>
      <c r="B160" s="32" t="s">
        <v>247</v>
      </c>
      <c r="C160" s="261" t="s">
        <v>7</v>
      </c>
      <c r="D160" s="245">
        <v>5</v>
      </c>
      <c r="E160" s="123">
        <f>'BPU Menuiserie_ Serrurerie'!F196</f>
        <v>0</v>
      </c>
      <c r="F160" s="123">
        <f t="shared" si="16"/>
        <v>0</v>
      </c>
    </row>
    <row r="161" spans="1:6" x14ac:dyDescent="0.25">
      <c r="A161" s="321" t="s">
        <v>249</v>
      </c>
      <c r="B161" s="318"/>
      <c r="C161" s="318"/>
      <c r="D161" s="318"/>
      <c r="E161" s="319"/>
      <c r="F161" s="320"/>
    </row>
    <row r="162" spans="1:6" x14ac:dyDescent="0.25">
      <c r="A162" s="245" t="s">
        <v>411</v>
      </c>
      <c r="B162" s="28" t="s">
        <v>250</v>
      </c>
      <c r="C162" s="261" t="s">
        <v>7</v>
      </c>
      <c r="D162" s="245">
        <v>1</v>
      </c>
      <c r="E162" s="123">
        <f>'BPU Menuiserie_ Serrurerie'!F203</f>
        <v>0</v>
      </c>
      <c r="F162" s="123">
        <f t="shared" ref="F162:F163" si="17">D162*E162</f>
        <v>0</v>
      </c>
    </row>
    <row r="163" spans="1:6" x14ac:dyDescent="0.25">
      <c r="A163" s="245" t="s">
        <v>412</v>
      </c>
      <c r="B163" s="28" t="s">
        <v>251</v>
      </c>
      <c r="C163" s="261" t="s">
        <v>7</v>
      </c>
      <c r="D163" s="245">
        <v>1</v>
      </c>
      <c r="E163" s="123">
        <f>'BPU Menuiserie_ Serrurerie'!F204</f>
        <v>0</v>
      </c>
      <c r="F163" s="123">
        <f t="shared" si="17"/>
        <v>0</v>
      </c>
    </row>
    <row r="164" spans="1:6" x14ac:dyDescent="0.25">
      <c r="A164" s="321" t="s">
        <v>128</v>
      </c>
      <c r="B164" s="318"/>
      <c r="C164" s="318"/>
      <c r="D164" s="323"/>
      <c r="E164" s="324"/>
      <c r="F164" s="322"/>
    </row>
    <row r="165" spans="1:6" ht="25" customHeight="1" x14ac:dyDescent="0.25">
      <c r="A165" s="8" t="s">
        <v>1</v>
      </c>
      <c r="B165" s="83" t="s">
        <v>2</v>
      </c>
      <c r="C165" s="122" t="s">
        <v>3</v>
      </c>
      <c r="D165" s="10" t="s">
        <v>85</v>
      </c>
      <c r="E165" s="124" t="s">
        <v>86</v>
      </c>
      <c r="F165" s="124" t="s">
        <v>6</v>
      </c>
    </row>
    <row r="166" spans="1:6" x14ac:dyDescent="0.25">
      <c r="A166" s="321" t="s">
        <v>266</v>
      </c>
      <c r="B166" s="318"/>
      <c r="C166" s="318"/>
      <c r="D166" s="318"/>
      <c r="E166" s="319"/>
      <c r="F166" s="320"/>
    </row>
    <row r="167" spans="1:6" x14ac:dyDescent="0.25">
      <c r="A167" s="245" t="s">
        <v>415</v>
      </c>
      <c r="B167" s="273" t="s">
        <v>254</v>
      </c>
      <c r="C167" s="21" t="s">
        <v>29</v>
      </c>
      <c r="D167" s="245">
        <v>5</v>
      </c>
      <c r="E167" s="123">
        <f>'BPU Menuiserie_ Serrurerie'!F210</f>
        <v>0</v>
      </c>
      <c r="F167" s="123">
        <f t="shared" ref="F167:F171" si="18">D167*E167</f>
        <v>0</v>
      </c>
    </row>
    <row r="168" spans="1:6" x14ac:dyDescent="0.25">
      <c r="A168" s="245" t="s">
        <v>416</v>
      </c>
      <c r="B168" s="273" t="s">
        <v>255</v>
      </c>
      <c r="C168" s="21" t="s">
        <v>29</v>
      </c>
      <c r="D168" s="245">
        <v>2</v>
      </c>
      <c r="E168" s="123">
        <f>'BPU Menuiserie_ Serrurerie'!F211</f>
        <v>0</v>
      </c>
      <c r="F168" s="123">
        <f t="shared" si="18"/>
        <v>0</v>
      </c>
    </row>
    <row r="169" spans="1:6" x14ac:dyDescent="0.25">
      <c r="A169" s="245" t="s">
        <v>417</v>
      </c>
      <c r="B169" s="24" t="s">
        <v>256</v>
      </c>
      <c r="C169" s="21" t="s">
        <v>29</v>
      </c>
      <c r="D169" s="245">
        <v>10</v>
      </c>
      <c r="E169" s="123">
        <f>'BPU Menuiserie_ Serrurerie'!F212</f>
        <v>0</v>
      </c>
      <c r="F169" s="123">
        <f t="shared" si="18"/>
        <v>0</v>
      </c>
    </row>
    <row r="170" spans="1:6" x14ac:dyDescent="0.25">
      <c r="A170" s="245" t="s">
        <v>418</v>
      </c>
      <c r="B170" s="162" t="s">
        <v>257</v>
      </c>
      <c r="C170" s="21" t="s">
        <v>29</v>
      </c>
      <c r="D170" s="245">
        <v>10</v>
      </c>
      <c r="E170" s="123">
        <f>'BPU Menuiserie_ Serrurerie'!F213</f>
        <v>0</v>
      </c>
      <c r="F170" s="123">
        <f t="shared" si="18"/>
        <v>0</v>
      </c>
    </row>
    <row r="171" spans="1:6" x14ac:dyDescent="0.25">
      <c r="A171" s="245" t="s">
        <v>419</v>
      </c>
      <c r="B171" s="35" t="s">
        <v>258</v>
      </c>
      <c r="C171" s="21" t="s">
        <v>29</v>
      </c>
      <c r="D171" s="245">
        <v>10</v>
      </c>
      <c r="E171" s="123">
        <f>'BPU Menuiserie_ Serrurerie'!F214</f>
        <v>0</v>
      </c>
      <c r="F171" s="123">
        <f t="shared" si="18"/>
        <v>0</v>
      </c>
    </row>
    <row r="172" spans="1:6" x14ac:dyDescent="0.25">
      <c r="A172" s="321" t="s">
        <v>259</v>
      </c>
      <c r="B172" s="318"/>
      <c r="C172" s="318"/>
      <c r="D172" s="318"/>
      <c r="E172" s="319"/>
      <c r="F172" s="320"/>
    </row>
    <row r="173" spans="1:6" x14ac:dyDescent="0.25">
      <c r="A173" s="245" t="s">
        <v>420</v>
      </c>
      <c r="B173" s="162" t="s">
        <v>260</v>
      </c>
      <c r="C173" s="21" t="s">
        <v>29</v>
      </c>
      <c r="D173" s="245">
        <v>5</v>
      </c>
      <c r="E173" s="123">
        <f>'BPU Menuiserie_ Serrurerie'!F216</f>
        <v>0</v>
      </c>
      <c r="F173" s="123">
        <f t="shared" ref="F173:F178" si="19">D173*E173</f>
        <v>0</v>
      </c>
    </row>
    <row r="174" spans="1:6" x14ac:dyDescent="0.25">
      <c r="A174" s="245" t="s">
        <v>421</v>
      </c>
      <c r="B174" s="162" t="s">
        <v>261</v>
      </c>
      <c r="C174" s="21" t="s">
        <v>29</v>
      </c>
      <c r="D174" s="245">
        <v>5</v>
      </c>
      <c r="E174" s="123">
        <f>'BPU Menuiserie_ Serrurerie'!F217</f>
        <v>0</v>
      </c>
      <c r="F174" s="123">
        <f t="shared" si="19"/>
        <v>0</v>
      </c>
    </row>
    <row r="175" spans="1:6" x14ac:dyDescent="0.25">
      <c r="A175" s="245" t="s">
        <v>422</v>
      </c>
      <c r="B175" s="162" t="s">
        <v>262</v>
      </c>
      <c r="C175" s="21" t="s">
        <v>29</v>
      </c>
      <c r="D175" s="245">
        <v>1</v>
      </c>
      <c r="E175" s="123">
        <f>'BPU Menuiserie_ Serrurerie'!F218</f>
        <v>0</v>
      </c>
      <c r="F175" s="123">
        <f t="shared" si="19"/>
        <v>0</v>
      </c>
    </row>
    <row r="176" spans="1:6" x14ac:dyDescent="0.25">
      <c r="A176" s="245" t="s">
        <v>423</v>
      </c>
      <c r="B176" s="162" t="s">
        <v>263</v>
      </c>
      <c r="C176" s="21" t="s">
        <v>29</v>
      </c>
      <c r="D176" s="245">
        <v>1</v>
      </c>
      <c r="E176" s="123">
        <f>'BPU Menuiserie_ Serrurerie'!F219</f>
        <v>0</v>
      </c>
      <c r="F176" s="123">
        <f t="shared" si="19"/>
        <v>0</v>
      </c>
    </row>
    <row r="177" spans="1:6" x14ac:dyDescent="0.25">
      <c r="A177" s="245" t="s">
        <v>424</v>
      </c>
      <c r="B177" s="162" t="s">
        <v>264</v>
      </c>
      <c r="C177" s="21" t="s">
        <v>29</v>
      </c>
      <c r="D177" s="245">
        <v>1</v>
      </c>
      <c r="E177" s="123">
        <f>'BPU Menuiserie_ Serrurerie'!F220</f>
        <v>0</v>
      </c>
      <c r="F177" s="123">
        <f t="shared" si="19"/>
        <v>0</v>
      </c>
    </row>
    <row r="178" spans="1:6" x14ac:dyDescent="0.25">
      <c r="A178" s="245" t="s">
        <v>425</v>
      </c>
      <c r="B178" s="162" t="s">
        <v>265</v>
      </c>
      <c r="C178" s="21" t="s">
        <v>29</v>
      </c>
      <c r="D178" s="245">
        <v>1</v>
      </c>
      <c r="E178" s="123">
        <f>'BPU Menuiserie_ Serrurerie'!F221</f>
        <v>0</v>
      </c>
      <c r="F178" s="123">
        <f t="shared" si="19"/>
        <v>0</v>
      </c>
    </row>
    <row r="179" spans="1:6" x14ac:dyDescent="0.25">
      <c r="D179" s="308"/>
      <c r="E179" s="309" t="s">
        <v>1368</v>
      </c>
      <c r="F179" s="310">
        <f>SUM(F6:F178)</f>
        <v>0</v>
      </c>
    </row>
    <row r="180" spans="1:6" x14ac:dyDescent="0.25">
      <c r="A180" s="250" t="s">
        <v>9</v>
      </c>
      <c r="D180" s="308"/>
      <c r="E180" s="309" t="s">
        <v>1367</v>
      </c>
      <c r="F180" s="310">
        <f>F179*0.2</f>
        <v>0</v>
      </c>
    </row>
    <row r="181" spans="1:6" x14ac:dyDescent="0.25">
      <c r="A181" s="250" t="s">
        <v>10</v>
      </c>
      <c r="B181" s="249"/>
      <c r="D181" s="308"/>
      <c r="E181" s="309" t="s">
        <v>1369</v>
      </c>
      <c r="F181" s="310">
        <f>F179*1.2</f>
        <v>0</v>
      </c>
    </row>
    <row r="182" spans="1:6" x14ac:dyDescent="0.25">
      <c r="A182" s="250" t="s">
        <v>11</v>
      </c>
      <c r="B182" s="250"/>
    </row>
    <row r="183" spans="1:6" ht="12" x14ac:dyDescent="0.25">
      <c r="A183" s="251" t="s">
        <v>12</v>
      </c>
      <c r="B183" s="250"/>
    </row>
  </sheetData>
  <sheetProtection selectLockedCells="1" selectUnlockedCells="1"/>
  <mergeCells count="4">
    <mergeCell ref="A1:F1"/>
    <mergeCell ref="B2:F2"/>
    <mergeCell ref="A4:F4"/>
    <mergeCell ref="A5:F5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B25" sqref="B25"/>
    </sheetView>
  </sheetViews>
  <sheetFormatPr baseColWidth="10" defaultColWidth="11.453125" defaultRowHeight="11.5" x14ac:dyDescent="0.25"/>
  <cols>
    <col min="1" max="1" width="15.7265625" style="153" customWidth="1"/>
    <col min="2" max="2" width="99" style="153" customWidth="1"/>
    <col min="3" max="3" width="8.7265625" style="153" customWidth="1"/>
    <col min="4" max="6" width="15.7265625" style="285" customWidth="1"/>
    <col min="7" max="16384" width="11.453125" style="153"/>
  </cols>
  <sheetData>
    <row r="1" spans="1:10" ht="25" customHeight="1" x14ac:dyDescent="0.25">
      <c r="A1" s="387" t="s">
        <v>440</v>
      </c>
      <c r="B1" s="387"/>
      <c r="C1" s="387"/>
      <c r="D1" s="387"/>
      <c r="E1" s="387"/>
      <c r="F1" s="387"/>
    </row>
    <row r="2" spans="1:10" ht="25" customHeight="1" x14ac:dyDescent="0.25">
      <c r="A2" s="16"/>
      <c r="B2" s="393" t="s">
        <v>439</v>
      </c>
      <c r="C2" s="394"/>
      <c r="D2" s="394"/>
      <c r="E2" s="394"/>
      <c r="F2" s="394"/>
    </row>
    <row r="3" spans="1:10" ht="25" customHeight="1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10" x14ac:dyDescent="0.25">
      <c r="A4" s="395" t="s">
        <v>87</v>
      </c>
      <c r="B4" s="395"/>
      <c r="C4" s="395"/>
      <c r="D4" s="395"/>
      <c r="E4" s="395"/>
      <c r="F4" s="395"/>
    </row>
    <row r="5" spans="1:10" x14ac:dyDescent="0.25">
      <c r="A5" s="396" t="s">
        <v>76</v>
      </c>
      <c r="B5" s="397"/>
      <c r="C5" s="397"/>
      <c r="D5" s="397"/>
      <c r="E5" s="397"/>
      <c r="F5" s="397"/>
    </row>
    <row r="6" spans="1:10" x14ac:dyDescent="0.25">
      <c r="A6" s="52" t="s">
        <v>1222</v>
      </c>
      <c r="B6" s="53" t="s">
        <v>1355</v>
      </c>
      <c r="C6" s="23" t="s">
        <v>7</v>
      </c>
      <c r="D6" s="326">
        <v>10</v>
      </c>
      <c r="E6" s="131">
        <f>'BPU Revêtements muraux'!F11</f>
        <v>0</v>
      </c>
      <c r="F6" s="310">
        <f>D6*E6</f>
        <v>0</v>
      </c>
    </row>
    <row r="7" spans="1:10" x14ac:dyDescent="0.25">
      <c r="A7" s="52" t="s">
        <v>1223</v>
      </c>
      <c r="B7" s="35" t="s">
        <v>574</v>
      </c>
      <c r="C7" s="23" t="s">
        <v>7</v>
      </c>
      <c r="D7" s="326">
        <v>20</v>
      </c>
      <c r="E7" s="131">
        <f>'BPU Revêtements muraux'!F12</f>
        <v>0</v>
      </c>
      <c r="F7" s="310">
        <f t="shared" ref="F7:F10" si="0">D7*E7</f>
        <v>0</v>
      </c>
      <c r="J7" s="327"/>
    </row>
    <row r="8" spans="1:10" x14ac:dyDescent="0.25">
      <c r="A8" s="52" t="s">
        <v>1224</v>
      </c>
      <c r="B8" s="35" t="s">
        <v>573</v>
      </c>
      <c r="C8" s="23" t="s">
        <v>7</v>
      </c>
      <c r="D8" s="326">
        <v>2</v>
      </c>
      <c r="E8" s="131">
        <f>'BPU Revêtements muraux'!F13</f>
        <v>0</v>
      </c>
      <c r="F8" s="310">
        <f t="shared" si="0"/>
        <v>0</v>
      </c>
    </row>
    <row r="9" spans="1:10" x14ac:dyDescent="0.25">
      <c r="A9" s="52" t="s">
        <v>1225</v>
      </c>
      <c r="B9" s="35" t="s">
        <v>48</v>
      </c>
      <c r="C9" s="23" t="s">
        <v>29</v>
      </c>
      <c r="D9" s="326">
        <v>5</v>
      </c>
      <c r="E9" s="131">
        <f>'BPU Revêtements muraux'!F14</f>
        <v>0</v>
      </c>
      <c r="F9" s="310">
        <f t="shared" si="0"/>
        <v>0</v>
      </c>
    </row>
    <row r="10" spans="1:10" x14ac:dyDescent="0.25">
      <c r="A10" s="52" t="s">
        <v>1226</v>
      </c>
      <c r="B10" s="35" t="s">
        <v>575</v>
      </c>
      <c r="C10" s="23" t="s">
        <v>8</v>
      </c>
      <c r="D10" s="326">
        <v>2</v>
      </c>
      <c r="E10" s="131">
        <f>'BPU Revêtements muraux'!F15</f>
        <v>0</v>
      </c>
      <c r="F10" s="310">
        <f t="shared" si="0"/>
        <v>0</v>
      </c>
    </row>
    <row r="11" spans="1:10" x14ac:dyDescent="0.25">
      <c r="A11" s="282" t="s">
        <v>77</v>
      </c>
      <c r="B11" s="328"/>
      <c r="C11" s="129"/>
      <c r="D11" s="118"/>
      <c r="E11" s="118"/>
      <c r="F11" s="118"/>
    </row>
    <row r="12" spans="1:10" x14ac:dyDescent="0.25">
      <c r="A12" s="2" t="s">
        <v>1227</v>
      </c>
      <c r="B12" s="35" t="s">
        <v>78</v>
      </c>
      <c r="C12" s="23" t="s">
        <v>7</v>
      </c>
      <c r="D12" s="44">
        <v>20</v>
      </c>
      <c r="E12" s="131">
        <f>'BPU Revêtements muraux'!F17</f>
        <v>0</v>
      </c>
      <c r="F12" s="310">
        <f t="shared" ref="F12:F13" si="1">D12*E12</f>
        <v>0</v>
      </c>
    </row>
    <row r="13" spans="1:10" x14ac:dyDescent="0.25">
      <c r="A13" s="2" t="s">
        <v>1228</v>
      </c>
      <c r="B13" s="35" t="s">
        <v>1383</v>
      </c>
      <c r="C13" s="41" t="s">
        <v>29</v>
      </c>
      <c r="D13" s="45">
        <v>6</v>
      </c>
      <c r="E13" s="131">
        <f>'BPU Revêtements muraux'!F18</f>
        <v>0</v>
      </c>
      <c r="F13" s="310">
        <f t="shared" si="1"/>
        <v>0</v>
      </c>
    </row>
    <row r="14" spans="1:10" ht="15" customHeight="1" x14ac:dyDescent="0.25">
      <c r="A14" s="117" t="s">
        <v>79</v>
      </c>
      <c r="B14" s="151"/>
      <c r="C14" s="120"/>
      <c r="D14" s="120"/>
      <c r="E14" s="118"/>
      <c r="F14" s="118"/>
    </row>
    <row r="15" spans="1:10" x14ac:dyDescent="0.25">
      <c r="A15" s="17" t="s">
        <v>1229</v>
      </c>
      <c r="B15" s="35" t="s">
        <v>73</v>
      </c>
      <c r="C15" s="21" t="s">
        <v>29</v>
      </c>
      <c r="D15" s="329">
        <v>5</v>
      </c>
      <c r="E15" s="131">
        <f>'BPU Revêtements muraux'!F20</f>
        <v>0</v>
      </c>
      <c r="F15" s="310">
        <f t="shared" ref="F15:F18" si="2">D15*E15</f>
        <v>0</v>
      </c>
    </row>
    <row r="16" spans="1:10" x14ac:dyDescent="0.25">
      <c r="A16" s="17" t="s">
        <v>1230</v>
      </c>
      <c r="B16" s="35" t="s">
        <v>74</v>
      </c>
      <c r="C16" s="21" t="s">
        <v>29</v>
      </c>
      <c r="D16" s="329">
        <v>5</v>
      </c>
      <c r="E16" s="131">
        <f>'BPU Revêtements muraux'!F21</f>
        <v>0</v>
      </c>
      <c r="F16" s="310">
        <f t="shared" si="2"/>
        <v>0</v>
      </c>
    </row>
    <row r="17" spans="1:6" x14ac:dyDescent="0.25">
      <c r="A17" s="17" t="s">
        <v>1231</v>
      </c>
      <c r="B17" s="35" t="s">
        <v>75</v>
      </c>
      <c r="C17" s="21" t="s">
        <v>29</v>
      </c>
      <c r="D17" s="329">
        <v>12</v>
      </c>
      <c r="E17" s="131">
        <f>'BPU Revêtements muraux'!F22</f>
        <v>0</v>
      </c>
      <c r="F17" s="310">
        <f t="shared" si="2"/>
        <v>0</v>
      </c>
    </row>
    <row r="18" spans="1:6" x14ac:dyDescent="0.25">
      <c r="A18" s="17" t="s">
        <v>1232</v>
      </c>
      <c r="B18" s="35" t="s">
        <v>80</v>
      </c>
      <c r="C18" s="21" t="s">
        <v>29</v>
      </c>
      <c r="D18" s="329">
        <v>12</v>
      </c>
      <c r="E18" s="131">
        <f>'BPU Revêtements muraux'!F23</f>
        <v>0</v>
      </c>
      <c r="F18" s="310">
        <f t="shared" si="2"/>
        <v>0</v>
      </c>
    </row>
    <row r="19" spans="1:6" x14ac:dyDescent="0.25">
      <c r="D19" s="308"/>
      <c r="E19" s="309" t="s">
        <v>1368</v>
      </c>
      <c r="F19" s="310">
        <f>SUM(F6:F18)</f>
        <v>0</v>
      </c>
    </row>
    <row r="20" spans="1:6" x14ac:dyDescent="0.25">
      <c r="A20" s="250" t="s">
        <v>9</v>
      </c>
      <c r="D20" s="308"/>
      <c r="E20" s="309" t="s">
        <v>1367</v>
      </c>
      <c r="F20" s="310">
        <f>F19*0.2</f>
        <v>0</v>
      </c>
    </row>
    <row r="21" spans="1:6" x14ac:dyDescent="0.25">
      <c r="A21" s="250" t="s">
        <v>10</v>
      </c>
      <c r="B21" s="250"/>
      <c r="D21" s="308"/>
      <c r="E21" s="309" t="s">
        <v>1369</v>
      </c>
      <c r="F21" s="310">
        <f>F19*1.2</f>
        <v>0</v>
      </c>
    </row>
    <row r="22" spans="1:6" x14ac:dyDescent="0.25">
      <c r="A22" s="250" t="s">
        <v>11</v>
      </c>
      <c r="B22" s="250"/>
      <c r="E22" s="153"/>
      <c r="F22" s="153"/>
    </row>
    <row r="23" spans="1:6" ht="12" x14ac:dyDescent="0.25">
      <c r="A23" s="251" t="s">
        <v>12</v>
      </c>
      <c r="B23" s="250"/>
      <c r="E23" s="153"/>
      <c r="F23" s="153"/>
    </row>
    <row r="24" spans="1:6" ht="12" x14ac:dyDescent="0.25">
      <c r="A24" s="251"/>
      <c r="B24" s="251"/>
      <c r="E24" s="153"/>
      <c r="F24" s="153"/>
    </row>
    <row r="25" spans="1:6" x14ac:dyDescent="0.25">
      <c r="E25" s="153"/>
      <c r="F25" s="153"/>
    </row>
    <row r="30" spans="1:6" x14ac:dyDescent="0.25">
      <c r="B30" s="330"/>
    </row>
  </sheetData>
  <sheetProtection selectLockedCells="1" selectUnlockedCells="1"/>
  <mergeCells count="4">
    <mergeCell ref="A1:F1"/>
    <mergeCell ref="B2:F2"/>
    <mergeCell ref="A4:F4"/>
    <mergeCell ref="A5:F5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workbookViewId="0">
      <selection activeCell="F37" sqref="F37"/>
    </sheetView>
  </sheetViews>
  <sheetFormatPr baseColWidth="10" defaultColWidth="11.453125" defaultRowHeight="11.5" x14ac:dyDescent="0.25"/>
  <cols>
    <col min="1" max="1" width="15.7265625" style="30" customWidth="1"/>
    <col min="2" max="2" width="99" style="30" customWidth="1"/>
    <col min="3" max="3" width="8.7265625" style="30" customWidth="1"/>
    <col min="4" max="6" width="15.7265625" style="36" customWidth="1"/>
    <col min="7" max="16384" width="11.453125" style="30"/>
  </cols>
  <sheetData>
    <row r="1" spans="1:10" ht="35.15" customHeight="1" x14ac:dyDescent="0.25">
      <c r="A1" s="391" t="s">
        <v>441</v>
      </c>
      <c r="B1" s="391"/>
      <c r="C1" s="391"/>
      <c r="D1" s="391"/>
      <c r="E1" s="391"/>
      <c r="F1" s="391"/>
    </row>
    <row r="2" spans="1:10" ht="25" customHeight="1" x14ac:dyDescent="0.25">
      <c r="A2" s="392" t="s">
        <v>439</v>
      </c>
      <c r="B2" s="392"/>
      <c r="C2" s="392"/>
      <c r="D2" s="392"/>
      <c r="E2" s="392"/>
      <c r="F2" s="392"/>
    </row>
    <row r="3" spans="1:10" ht="33" customHeight="1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10" x14ac:dyDescent="0.25">
      <c r="A4" s="125" t="s">
        <v>45</v>
      </c>
      <c r="B4" s="126"/>
      <c r="C4" s="126"/>
      <c r="D4" s="126"/>
      <c r="E4" s="126"/>
      <c r="F4" s="127"/>
    </row>
    <row r="5" spans="1:10" x14ac:dyDescent="0.25">
      <c r="A5" s="2" t="s">
        <v>1233</v>
      </c>
      <c r="B5" s="37" t="s">
        <v>1356</v>
      </c>
      <c r="C5" s="21" t="s">
        <v>7</v>
      </c>
      <c r="D5" s="13">
        <v>10</v>
      </c>
      <c r="E5" s="112">
        <f>'BPU Revêtements de sols'!F11</f>
        <v>0</v>
      </c>
      <c r="F5" s="112">
        <f>D5*E5</f>
        <v>0</v>
      </c>
    </row>
    <row r="6" spans="1:10" x14ac:dyDescent="0.25">
      <c r="A6" s="2" t="s">
        <v>1234</v>
      </c>
      <c r="B6" s="37" t="s">
        <v>46</v>
      </c>
      <c r="C6" s="21" t="s">
        <v>29</v>
      </c>
      <c r="D6" s="13">
        <v>20</v>
      </c>
      <c r="E6" s="112">
        <f>'BPU Revêtements de sols'!F12</f>
        <v>0</v>
      </c>
      <c r="F6" s="112">
        <f t="shared" ref="F6:F9" si="0">D6*E6</f>
        <v>0</v>
      </c>
      <c r="J6" s="42"/>
    </row>
    <row r="7" spans="1:10" x14ac:dyDescent="0.25">
      <c r="A7" s="2" t="s">
        <v>1235</v>
      </c>
      <c r="B7" s="37" t="s">
        <v>47</v>
      </c>
      <c r="C7" s="21" t="s">
        <v>7</v>
      </c>
      <c r="D7" s="13">
        <v>2</v>
      </c>
      <c r="E7" s="112">
        <f>'BPU Revêtements de sols'!F13</f>
        <v>0</v>
      </c>
      <c r="F7" s="112">
        <f t="shared" si="0"/>
        <v>0</v>
      </c>
    </row>
    <row r="8" spans="1:10" x14ac:dyDescent="0.25">
      <c r="A8" s="2" t="s">
        <v>1236</v>
      </c>
      <c r="B8" s="37" t="s">
        <v>48</v>
      </c>
      <c r="C8" s="21" t="s">
        <v>29</v>
      </c>
      <c r="D8" s="13">
        <v>5</v>
      </c>
      <c r="E8" s="112">
        <f>'BPU Revêtements de sols'!F14</f>
        <v>0</v>
      </c>
      <c r="F8" s="112">
        <f t="shared" si="0"/>
        <v>0</v>
      </c>
    </row>
    <row r="9" spans="1:10" x14ac:dyDescent="0.25">
      <c r="A9" s="2" t="s">
        <v>1237</v>
      </c>
      <c r="B9" s="37" t="s">
        <v>49</v>
      </c>
      <c r="C9" s="21" t="s">
        <v>8</v>
      </c>
      <c r="D9" s="14">
        <v>2</v>
      </c>
      <c r="E9" s="112">
        <f>'BPU Revêtements de sols'!F15</f>
        <v>0</v>
      </c>
      <c r="F9" s="112">
        <f t="shared" si="0"/>
        <v>0</v>
      </c>
    </row>
    <row r="10" spans="1:10" x14ac:dyDescent="0.25">
      <c r="A10" s="125" t="s">
        <v>50</v>
      </c>
      <c r="B10" s="126"/>
      <c r="C10" s="126"/>
      <c r="D10" s="126"/>
      <c r="E10" s="126"/>
      <c r="F10" s="127"/>
    </row>
    <row r="11" spans="1:10" x14ac:dyDescent="0.25">
      <c r="A11" s="2" t="s">
        <v>1238</v>
      </c>
      <c r="B11" s="35" t="s">
        <v>51</v>
      </c>
      <c r="C11" s="23" t="s">
        <v>29</v>
      </c>
      <c r="D11" s="15">
        <v>5</v>
      </c>
      <c r="E11" s="112">
        <f>'BPU Revêtements de sols'!F17</f>
        <v>0</v>
      </c>
      <c r="F11" s="112">
        <f t="shared" ref="F11:F13" si="1">D11*E11</f>
        <v>0</v>
      </c>
    </row>
    <row r="12" spans="1:10" x14ac:dyDescent="0.25">
      <c r="A12" s="2" t="s">
        <v>1239</v>
      </c>
      <c r="B12" s="35" t="s">
        <v>52</v>
      </c>
      <c r="C12" s="23" t="s">
        <v>8</v>
      </c>
      <c r="D12" s="15">
        <v>2</v>
      </c>
      <c r="E12" s="132">
        <f>'BPU Revêtements de sols'!F18</f>
        <v>0</v>
      </c>
      <c r="F12" s="112">
        <f t="shared" si="1"/>
        <v>0</v>
      </c>
    </row>
    <row r="13" spans="1:10" x14ac:dyDescent="0.25">
      <c r="A13" s="2" t="s">
        <v>1240</v>
      </c>
      <c r="B13" s="35" t="s">
        <v>53</v>
      </c>
      <c r="C13" s="23" t="s">
        <v>8</v>
      </c>
      <c r="D13" s="15">
        <v>2</v>
      </c>
      <c r="E13" s="112">
        <f>'BPU Revêtements de sols'!F19</f>
        <v>0</v>
      </c>
      <c r="F13" s="112">
        <f t="shared" si="1"/>
        <v>0</v>
      </c>
    </row>
    <row r="14" spans="1:10" x14ac:dyDescent="0.25">
      <c r="A14" s="125" t="s">
        <v>54</v>
      </c>
      <c r="B14" s="126"/>
      <c r="C14" s="126"/>
      <c r="D14" s="126"/>
      <c r="E14" s="126"/>
      <c r="F14" s="127"/>
    </row>
    <row r="15" spans="1:10" x14ac:dyDescent="0.25">
      <c r="A15" s="2" t="s">
        <v>1241</v>
      </c>
      <c r="B15" s="35" t="s">
        <v>55</v>
      </c>
      <c r="C15" s="23" t="s">
        <v>29</v>
      </c>
      <c r="D15" s="44">
        <v>20</v>
      </c>
      <c r="E15" s="112">
        <f>'BPU Revêtements de sols'!F21</f>
        <v>0</v>
      </c>
      <c r="F15" s="112">
        <f t="shared" ref="F15:F17" si="2">D15*E15</f>
        <v>0</v>
      </c>
    </row>
    <row r="16" spans="1:10" x14ac:dyDescent="0.25">
      <c r="A16" s="2" t="s">
        <v>1242</v>
      </c>
      <c r="B16" s="35" t="s">
        <v>56</v>
      </c>
      <c r="C16" s="23" t="s">
        <v>7</v>
      </c>
      <c r="D16" s="44">
        <v>6</v>
      </c>
      <c r="E16" s="112">
        <f>'BPU Revêtements de sols'!F22</f>
        <v>0</v>
      </c>
      <c r="F16" s="132">
        <f t="shared" si="2"/>
        <v>0</v>
      </c>
    </row>
    <row r="17" spans="1:6" x14ac:dyDescent="0.25">
      <c r="A17" s="2" t="s">
        <v>1243</v>
      </c>
      <c r="B17" s="35" t="s">
        <v>57</v>
      </c>
      <c r="C17" s="23" t="s">
        <v>8</v>
      </c>
      <c r="D17" s="45">
        <v>4</v>
      </c>
      <c r="E17" s="112">
        <f>'BPU Revêtements de sols'!F23</f>
        <v>0</v>
      </c>
      <c r="F17" s="112">
        <f t="shared" si="2"/>
        <v>0</v>
      </c>
    </row>
    <row r="18" spans="1:6" ht="15" customHeight="1" x14ac:dyDescent="0.25">
      <c r="A18" s="125" t="s">
        <v>58</v>
      </c>
      <c r="B18" s="126"/>
      <c r="C18" s="126"/>
      <c r="D18" s="126"/>
      <c r="E18" s="126"/>
      <c r="F18" s="127"/>
    </row>
    <row r="19" spans="1:6" x14ac:dyDescent="0.25">
      <c r="A19" s="2" t="s">
        <v>1244</v>
      </c>
      <c r="B19" s="35" t="s">
        <v>59</v>
      </c>
      <c r="C19" s="23" t="s">
        <v>7</v>
      </c>
      <c r="D19" s="46">
        <v>5</v>
      </c>
      <c r="E19" s="112">
        <f>'BPU Revêtements de sols'!F25</f>
        <v>0</v>
      </c>
      <c r="F19" s="112">
        <f t="shared" ref="F19:F20" si="3">D19*E19</f>
        <v>0</v>
      </c>
    </row>
    <row r="20" spans="1:6" x14ac:dyDescent="0.25">
      <c r="A20" s="2" t="s">
        <v>1245</v>
      </c>
      <c r="B20" s="35" t="s">
        <v>57</v>
      </c>
      <c r="C20" s="23" t="s">
        <v>8</v>
      </c>
      <c r="D20" s="46">
        <v>20</v>
      </c>
      <c r="E20" s="112">
        <f>'BPU Revêtements de sols'!F26</f>
        <v>0</v>
      </c>
      <c r="F20" s="112">
        <f t="shared" si="3"/>
        <v>0</v>
      </c>
    </row>
    <row r="21" spans="1:6" x14ac:dyDescent="0.25">
      <c r="A21" s="125" t="s">
        <v>60</v>
      </c>
      <c r="B21" s="126"/>
      <c r="C21" s="126"/>
      <c r="D21" s="126"/>
      <c r="E21" s="126"/>
      <c r="F21" s="127"/>
    </row>
    <row r="22" spans="1:6" x14ac:dyDescent="0.25">
      <c r="A22" s="17" t="s">
        <v>1246</v>
      </c>
      <c r="B22" s="35" t="s">
        <v>61</v>
      </c>
      <c r="C22" s="23" t="s">
        <v>7</v>
      </c>
      <c r="D22" s="46">
        <v>5</v>
      </c>
      <c r="E22" s="112">
        <f>'BPU Revêtements de sols'!F29</f>
        <v>0</v>
      </c>
      <c r="F22" s="112">
        <f t="shared" ref="F22:F24" si="4">D22*E22</f>
        <v>0</v>
      </c>
    </row>
    <row r="23" spans="1:6" x14ac:dyDescent="0.25">
      <c r="A23" s="17" t="s">
        <v>1247</v>
      </c>
      <c r="B23" s="35" t="s">
        <v>62</v>
      </c>
      <c r="C23" s="23" t="s">
        <v>7</v>
      </c>
      <c r="D23" s="46">
        <v>2</v>
      </c>
      <c r="E23" s="132">
        <f>'BPU Revêtements de sols'!F30</f>
        <v>0</v>
      </c>
      <c r="F23" s="133">
        <f t="shared" si="4"/>
        <v>0</v>
      </c>
    </row>
    <row r="24" spans="1:6" x14ac:dyDescent="0.25">
      <c r="A24" s="17" t="s">
        <v>1248</v>
      </c>
      <c r="B24" s="35" t="s">
        <v>63</v>
      </c>
      <c r="C24" s="23" t="s">
        <v>8</v>
      </c>
      <c r="D24" s="46">
        <v>5</v>
      </c>
      <c r="E24" s="112">
        <f>'BPU Revêtements de sols'!F31</f>
        <v>0</v>
      </c>
      <c r="F24" s="112">
        <f t="shared" si="4"/>
        <v>0</v>
      </c>
    </row>
    <row r="25" spans="1:6" ht="12" customHeight="1" x14ac:dyDescent="0.25">
      <c r="A25" s="125" t="s">
        <v>64</v>
      </c>
      <c r="B25" s="126"/>
      <c r="C25" s="126"/>
      <c r="D25" s="126"/>
      <c r="E25" s="126"/>
      <c r="F25" s="127"/>
    </row>
    <row r="26" spans="1:6" x14ac:dyDescent="0.25">
      <c r="A26" s="31" t="s">
        <v>1249</v>
      </c>
      <c r="B26" s="38" t="s">
        <v>65</v>
      </c>
      <c r="C26" s="40" t="s">
        <v>7</v>
      </c>
      <c r="D26" s="46">
        <v>5</v>
      </c>
      <c r="E26" s="112">
        <f>'BPU Revêtements de sols'!F32</f>
        <v>0</v>
      </c>
      <c r="F26" s="112">
        <f t="shared" ref="F26:F31" si="5">D26*E26</f>
        <v>0</v>
      </c>
    </row>
    <row r="27" spans="1:6" x14ac:dyDescent="0.25">
      <c r="A27" s="31" t="s">
        <v>1250</v>
      </c>
      <c r="B27" s="22" t="s">
        <v>1258</v>
      </c>
      <c r="C27" s="23" t="s">
        <v>7</v>
      </c>
      <c r="D27" s="46">
        <v>12</v>
      </c>
      <c r="E27" s="112">
        <f>'BPU Revêtements de sols'!F33</f>
        <v>0</v>
      </c>
      <c r="F27" s="112">
        <f t="shared" si="5"/>
        <v>0</v>
      </c>
    </row>
    <row r="28" spans="1:6" x14ac:dyDescent="0.25">
      <c r="A28" s="31" t="s">
        <v>1251</v>
      </c>
      <c r="B28" s="22" t="s">
        <v>68</v>
      </c>
      <c r="C28" s="23" t="s">
        <v>7</v>
      </c>
      <c r="D28" s="46">
        <v>12</v>
      </c>
      <c r="E28" s="112">
        <f>'BPU Revêtements de sols'!F34</f>
        <v>0</v>
      </c>
      <c r="F28" s="112">
        <f t="shared" si="5"/>
        <v>0</v>
      </c>
    </row>
    <row r="29" spans="1:6" x14ac:dyDescent="0.25">
      <c r="A29" s="31" t="s">
        <v>1252</v>
      </c>
      <c r="B29" s="22" t="s">
        <v>69</v>
      </c>
      <c r="C29" s="23" t="s">
        <v>7</v>
      </c>
      <c r="D29" s="46">
        <v>6</v>
      </c>
      <c r="E29" s="112">
        <f>'BPU Revêtements de sols'!F35</f>
        <v>0</v>
      </c>
      <c r="F29" s="132">
        <f t="shared" si="5"/>
        <v>0</v>
      </c>
    </row>
    <row r="30" spans="1:6" x14ac:dyDescent="0.25">
      <c r="A30" s="31" t="s">
        <v>1253</v>
      </c>
      <c r="B30" s="37" t="s">
        <v>70</v>
      </c>
      <c r="C30" s="23" t="s">
        <v>7</v>
      </c>
      <c r="D30" s="46">
        <v>6</v>
      </c>
      <c r="E30" s="112">
        <f>'BPU Revêtements de sols'!F36</f>
        <v>0</v>
      </c>
      <c r="F30" s="112">
        <f t="shared" si="5"/>
        <v>0</v>
      </c>
    </row>
    <row r="31" spans="1:6" x14ac:dyDescent="0.25">
      <c r="A31" s="31" t="s">
        <v>1254</v>
      </c>
      <c r="B31" s="37" t="s">
        <v>71</v>
      </c>
      <c r="C31" s="23" t="s">
        <v>7</v>
      </c>
      <c r="D31" s="46">
        <v>10</v>
      </c>
      <c r="E31" s="112">
        <f>'BPU Revêtements de sols'!F37</f>
        <v>0</v>
      </c>
      <c r="F31" s="112">
        <f t="shared" si="5"/>
        <v>0</v>
      </c>
    </row>
    <row r="32" spans="1:6" x14ac:dyDescent="0.25">
      <c r="A32" s="125" t="s">
        <v>72</v>
      </c>
      <c r="B32" s="126"/>
      <c r="C32" s="126"/>
      <c r="D32" s="126"/>
      <c r="E32" s="126"/>
      <c r="F32" s="127"/>
    </row>
    <row r="33" spans="1:6" x14ac:dyDescent="0.25">
      <c r="A33" s="31" t="s">
        <v>1255</v>
      </c>
      <c r="B33" s="35" t="s">
        <v>73</v>
      </c>
      <c r="C33" s="23" t="s">
        <v>29</v>
      </c>
      <c r="D33" s="46">
        <v>7</v>
      </c>
      <c r="E33" s="112">
        <f>'BPU Revêtements de sols'!F39</f>
        <v>0</v>
      </c>
      <c r="F33" s="112">
        <f t="shared" ref="F33:F35" si="6">D33*E33</f>
        <v>0</v>
      </c>
    </row>
    <row r="34" spans="1:6" x14ac:dyDescent="0.25">
      <c r="A34" s="31" t="s">
        <v>1256</v>
      </c>
      <c r="B34" s="35" t="s">
        <v>74</v>
      </c>
      <c r="C34" s="23" t="s">
        <v>29</v>
      </c>
      <c r="D34" s="46">
        <v>7</v>
      </c>
      <c r="E34" s="112">
        <f>'BPU Revêtements de sols'!F40</f>
        <v>0</v>
      </c>
      <c r="F34" s="112">
        <f t="shared" si="6"/>
        <v>0</v>
      </c>
    </row>
    <row r="35" spans="1:6" x14ac:dyDescent="0.25">
      <c r="A35" s="31" t="s">
        <v>1257</v>
      </c>
      <c r="B35" s="35" t="s">
        <v>75</v>
      </c>
      <c r="C35" s="21" t="s">
        <v>29</v>
      </c>
      <c r="D35" s="78">
        <v>7</v>
      </c>
      <c r="E35" s="112">
        <f>'BPU Revêtements de sols'!F41</f>
        <v>0</v>
      </c>
      <c r="F35" s="112">
        <f t="shared" si="6"/>
        <v>0</v>
      </c>
    </row>
    <row r="36" spans="1:6" x14ac:dyDescent="0.25">
      <c r="D36" s="138"/>
      <c r="E36" s="79" t="s">
        <v>1368</v>
      </c>
      <c r="F36" s="112">
        <f>SUM(F5:F35)</f>
        <v>0</v>
      </c>
    </row>
    <row r="37" spans="1:6" x14ac:dyDescent="0.25">
      <c r="A37" s="4" t="s">
        <v>9</v>
      </c>
      <c r="D37" s="138"/>
      <c r="E37" s="79" t="s">
        <v>1367</v>
      </c>
      <c r="F37" s="112">
        <f>F36*0.2</f>
        <v>0</v>
      </c>
    </row>
    <row r="38" spans="1:6" x14ac:dyDescent="0.25">
      <c r="A38" s="4" t="s">
        <v>10</v>
      </c>
      <c r="B38" s="4"/>
      <c r="D38" s="138"/>
      <c r="E38" s="79" t="s">
        <v>1369</v>
      </c>
      <c r="F38" s="112">
        <f>F36*1.2</f>
        <v>0</v>
      </c>
    </row>
    <row r="39" spans="1:6" x14ac:dyDescent="0.25">
      <c r="A39" s="4" t="s">
        <v>11</v>
      </c>
      <c r="B39" s="4"/>
    </row>
    <row r="40" spans="1:6" ht="12" x14ac:dyDescent="0.25">
      <c r="A40" s="5" t="s">
        <v>12</v>
      </c>
      <c r="B40" s="4"/>
    </row>
    <row r="41" spans="1:6" ht="12" x14ac:dyDescent="0.25">
      <c r="A41" s="5"/>
      <c r="B41" s="5"/>
    </row>
  </sheetData>
  <mergeCells count="2">
    <mergeCell ref="A1:F1"/>
    <mergeCell ref="A2:F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Normal="100" workbookViewId="0">
      <selection activeCell="B17" sqref="B17"/>
    </sheetView>
  </sheetViews>
  <sheetFormatPr baseColWidth="10" defaultColWidth="11.453125" defaultRowHeight="11.5" x14ac:dyDescent="0.25"/>
  <cols>
    <col min="1" max="1" width="11.453125" style="30"/>
    <col min="2" max="2" width="99" style="30" customWidth="1"/>
    <col min="3" max="3" width="8.7265625" style="30" customWidth="1"/>
    <col min="4" max="4" width="11.81640625" style="36" customWidth="1"/>
    <col min="5" max="5" width="16" style="36" customWidth="1"/>
    <col min="6" max="6" width="19.7265625" style="36" customWidth="1"/>
    <col min="7" max="16384" width="11.453125" style="30"/>
  </cols>
  <sheetData>
    <row r="1" spans="1:10" ht="25" customHeight="1" x14ac:dyDescent="0.25">
      <c r="A1" s="391" t="s">
        <v>442</v>
      </c>
      <c r="B1" s="391"/>
      <c r="C1" s="391"/>
      <c r="D1" s="391"/>
      <c r="E1" s="391"/>
      <c r="F1" s="391"/>
    </row>
    <row r="2" spans="1:10" ht="25" customHeight="1" x14ac:dyDescent="0.25">
      <c r="A2" s="392" t="s">
        <v>439</v>
      </c>
      <c r="B2" s="392"/>
      <c r="C2" s="392"/>
      <c r="D2" s="392"/>
      <c r="E2" s="392"/>
      <c r="F2" s="392"/>
    </row>
    <row r="3" spans="1:10" ht="25" customHeight="1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10" x14ac:dyDescent="0.25">
      <c r="A4" s="125" t="s">
        <v>81</v>
      </c>
      <c r="B4" s="126"/>
      <c r="C4" s="129"/>
      <c r="D4" s="129"/>
      <c r="E4" s="129"/>
      <c r="F4" s="130"/>
    </row>
    <row r="5" spans="1:10" ht="12" customHeight="1" x14ac:dyDescent="0.25">
      <c r="A5" s="125" t="s">
        <v>40</v>
      </c>
      <c r="B5" s="126"/>
      <c r="C5" s="129"/>
      <c r="D5" s="129"/>
      <c r="E5" s="129"/>
      <c r="F5" s="130"/>
    </row>
    <row r="6" spans="1:10" x14ac:dyDescent="0.25">
      <c r="A6" s="2" t="s">
        <v>550</v>
      </c>
      <c r="B6" s="37" t="s">
        <v>41</v>
      </c>
      <c r="C6" s="21" t="s">
        <v>7</v>
      </c>
      <c r="D6" s="13">
        <v>5</v>
      </c>
      <c r="E6" s="112">
        <f>'BPU Plafonds'!F11</f>
        <v>0</v>
      </c>
      <c r="F6" s="112">
        <f>D6*E6</f>
        <v>0</v>
      </c>
    </row>
    <row r="7" spans="1:10" ht="23" x14ac:dyDescent="0.25">
      <c r="A7" s="2" t="s">
        <v>551</v>
      </c>
      <c r="B7" s="37" t="s">
        <v>42</v>
      </c>
      <c r="C7" s="21" t="s">
        <v>29</v>
      </c>
      <c r="D7" s="13">
        <v>20</v>
      </c>
      <c r="E7" s="112">
        <f>'BPU Plafonds'!F12</f>
        <v>0</v>
      </c>
      <c r="F7" s="133">
        <f t="shared" ref="F7:F12" si="0">D7*E7</f>
        <v>0</v>
      </c>
      <c r="J7" s="42"/>
    </row>
    <row r="8" spans="1:10" x14ac:dyDescent="0.25">
      <c r="A8" s="2" t="s">
        <v>552</v>
      </c>
      <c r="B8" s="37" t="s">
        <v>43</v>
      </c>
      <c r="C8" s="21" t="s">
        <v>8</v>
      </c>
      <c r="D8" s="13">
        <v>15</v>
      </c>
      <c r="E8" s="112">
        <f>'BPU Plafonds'!F13</f>
        <v>0</v>
      </c>
      <c r="F8" s="134">
        <f t="shared" si="0"/>
        <v>0</v>
      </c>
    </row>
    <row r="9" spans="1:10" x14ac:dyDescent="0.25">
      <c r="A9" s="2" t="s">
        <v>553</v>
      </c>
      <c r="B9" s="37" t="s">
        <v>24</v>
      </c>
      <c r="C9" s="21" t="s">
        <v>29</v>
      </c>
      <c r="D9" s="13">
        <v>5</v>
      </c>
      <c r="E9" s="112">
        <f>'BPU Plafonds'!F14</f>
        <v>0</v>
      </c>
      <c r="F9" s="112">
        <f t="shared" si="0"/>
        <v>0</v>
      </c>
    </row>
    <row r="10" spans="1:10" x14ac:dyDescent="0.25">
      <c r="A10" s="2" t="s">
        <v>554</v>
      </c>
      <c r="B10" s="37" t="s">
        <v>36</v>
      </c>
      <c r="C10" s="21" t="s">
        <v>8</v>
      </c>
      <c r="D10" s="14">
        <v>2</v>
      </c>
      <c r="E10" s="112">
        <f>'BPU Plafonds'!F15</f>
        <v>0</v>
      </c>
      <c r="F10" s="133">
        <f t="shared" si="0"/>
        <v>0</v>
      </c>
    </row>
    <row r="11" spans="1:10" x14ac:dyDescent="0.25">
      <c r="A11" s="2" t="s">
        <v>555</v>
      </c>
      <c r="B11" s="37" t="s">
        <v>33</v>
      </c>
      <c r="C11" s="21" t="s">
        <v>8</v>
      </c>
      <c r="D11" s="43">
        <v>10</v>
      </c>
      <c r="E11" s="112">
        <f>'BPU Plafonds'!F16</f>
        <v>0</v>
      </c>
      <c r="F11" s="133">
        <f t="shared" si="0"/>
        <v>0</v>
      </c>
    </row>
    <row r="12" spans="1:10" x14ac:dyDescent="0.25">
      <c r="A12" s="2" t="s">
        <v>556</v>
      </c>
      <c r="B12" s="37" t="s">
        <v>28</v>
      </c>
      <c r="C12" s="21" t="s">
        <v>7</v>
      </c>
      <c r="D12" s="13">
        <v>5</v>
      </c>
      <c r="E12" s="112">
        <f>'BPU Plafonds'!F17</f>
        <v>0</v>
      </c>
      <c r="F12" s="102">
        <f t="shared" si="0"/>
        <v>0</v>
      </c>
    </row>
    <row r="13" spans="1:10" x14ac:dyDescent="0.25">
      <c r="A13" s="125" t="s">
        <v>79</v>
      </c>
      <c r="B13" s="126"/>
      <c r="C13" s="129"/>
      <c r="D13" s="129"/>
      <c r="E13" s="129"/>
      <c r="F13" s="130"/>
    </row>
    <row r="14" spans="1:10" x14ac:dyDescent="0.25">
      <c r="A14" s="2" t="s">
        <v>557</v>
      </c>
      <c r="B14" s="35" t="s">
        <v>90</v>
      </c>
      <c r="C14" s="23" t="s">
        <v>29</v>
      </c>
      <c r="D14" s="15">
        <v>5</v>
      </c>
      <c r="E14" s="112">
        <f>'BPU Plafonds'!F19</f>
        <v>0</v>
      </c>
      <c r="F14" s="90">
        <f>D14*E14</f>
        <v>0</v>
      </c>
    </row>
    <row r="15" spans="1:10" x14ac:dyDescent="0.25">
      <c r="A15" s="125" t="s">
        <v>82</v>
      </c>
      <c r="B15" s="126"/>
      <c r="C15" s="129"/>
      <c r="D15" s="129"/>
      <c r="E15" s="129"/>
      <c r="F15" s="130"/>
    </row>
    <row r="16" spans="1:10" x14ac:dyDescent="0.25">
      <c r="A16" s="17" t="s">
        <v>558</v>
      </c>
      <c r="B16" s="39" t="s">
        <v>83</v>
      </c>
      <c r="C16" s="21" t="s">
        <v>29</v>
      </c>
      <c r="D16" s="44">
        <v>20</v>
      </c>
      <c r="E16" s="112">
        <f>'BPU Plafonds'!E21</f>
        <v>0</v>
      </c>
      <c r="F16" s="112">
        <f t="shared" ref="F16:F18" si="1">D16*E16</f>
        <v>0</v>
      </c>
    </row>
    <row r="17" spans="1:8" x14ac:dyDescent="0.25">
      <c r="A17" s="17" t="s">
        <v>559</v>
      </c>
      <c r="B17" s="37" t="s">
        <v>1384</v>
      </c>
      <c r="C17" s="21" t="s">
        <v>7</v>
      </c>
      <c r="D17" s="44">
        <v>12</v>
      </c>
      <c r="E17" s="112">
        <f>'BPU Plafonds'!E22</f>
        <v>0</v>
      </c>
      <c r="F17" s="133">
        <f t="shared" si="1"/>
        <v>0</v>
      </c>
    </row>
    <row r="18" spans="1:8" x14ac:dyDescent="0.25">
      <c r="A18" s="17" t="s">
        <v>560</v>
      </c>
      <c r="B18" s="22" t="s">
        <v>84</v>
      </c>
      <c r="C18" s="21" t="s">
        <v>7</v>
      </c>
      <c r="D18" s="45">
        <v>4</v>
      </c>
      <c r="E18" s="112">
        <f>'BPU Plafonds'!E23</f>
        <v>0</v>
      </c>
      <c r="F18" s="102">
        <f t="shared" si="1"/>
        <v>0</v>
      </c>
    </row>
    <row r="19" spans="1:8" ht="15" customHeight="1" x14ac:dyDescent="0.25">
      <c r="A19" s="125" t="s">
        <v>64</v>
      </c>
      <c r="B19" s="126"/>
      <c r="C19" s="129"/>
      <c r="D19" s="129"/>
      <c r="E19" s="129"/>
      <c r="F19" s="130"/>
    </row>
    <row r="20" spans="1:8" x14ac:dyDescent="0.25">
      <c r="A20" s="31" t="s">
        <v>561</v>
      </c>
      <c r="B20" s="38" t="s">
        <v>65</v>
      </c>
      <c r="C20" s="40" t="s">
        <v>7</v>
      </c>
      <c r="D20" s="46">
        <v>5</v>
      </c>
      <c r="E20" s="112">
        <f>'BPU Plafonds'!F25</f>
        <v>0</v>
      </c>
      <c r="F20" s="136">
        <f t="shared" ref="F20:F26" si="2">D20*E20</f>
        <v>0</v>
      </c>
    </row>
    <row r="21" spans="1:8" x14ac:dyDescent="0.25">
      <c r="A21" s="31" t="s">
        <v>562</v>
      </c>
      <c r="B21" s="37" t="s">
        <v>66</v>
      </c>
      <c r="C21" s="23" t="s">
        <v>7</v>
      </c>
      <c r="D21" s="46">
        <v>20</v>
      </c>
      <c r="E21" s="112">
        <f>'BPU Plafonds'!F26</f>
        <v>0</v>
      </c>
      <c r="F21" s="112">
        <f t="shared" si="2"/>
        <v>0</v>
      </c>
    </row>
    <row r="22" spans="1:8" x14ac:dyDescent="0.25">
      <c r="A22" s="31" t="s">
        <v>563</v>
      </c>
      <c r="B22" s="22" t="s">
        <v>67</v>
      </c>
      <c r="C22" s="23" t="s">
        <v>7</v>
      </c>
      <c r="D22" s="46">
        <v>20</v>
      </c>
      <c r="E22" s="112">
        <f>'BPU Plafonds'!F27</f>
        <v>0</v>
      </c>
      <c r="F22" s="112">
        <f t="shared" si="2"/>
        <v>0</v>
      </c>
    </row>
    <row r="23" spans="1:8" x14ac:dyDescent="0.25">
      <c r="A23" s="31" t="s">
        <v>564</v>
      </c>
      <c r="B23" s="22" t="s">
        <v>68</v>
      </c>
      <c r="C23" s="23" t="s">
        <v>7</v>
      </c>
      <c r="D23" s="46">
        <v>20</v>
      </c>
      <c r="E23" s="112">
        <f>'BPU Plafonds'!F28</f>
        <v>0</v>
      </c>
      <c r="F23" s="112">
        <f t="shared" si="2"/>
        <v>0</v>
      </c>
    </row>
    <row r="24" spans="1:8" x14ac:dyDescent="0.25">
      <c r="A24" s="31" t="s">
        <v>565</v>
      </c>
      <c r="B24" s="22" t="s">
        <v>69</v>
      </c>
      <c r="C24" s="23" t="s">
        <v>7</v>
      </c>
      <c r="D24" s="46">
        <v>2</v>
      </c>
      <c r="E24" s="112">
        <f>'BPU Plafonds'!F29</f>
        <v>0</v>
      </c>
      <c r="F24" s="134">
        <f t="shared" si="2"/>
        <v>0</v>
      </c>
    </row>
    <row r="25" spans="1:8" x14ac:dyDescent="0.25">
      <c r="A25" s="31" t="s">
        <v>566</v>
      </c>
      <c r="B25" s="37" t="s">
        <v>70</v>
      </c>
      <c r="C25" s="23" t="s">
        <v>7</v>
      </c>
      <c r="D25" s="46">
        <v>2</v>
      </c>
      <c r="E25" s="112">
        <f>'BPU Plafonds'!F30</f>
        <v>0</v>
      </c>
      <c r="F25" s="112">
        <f t="shared" si="2"/>
        <v>0</v>
      </c>
    </row>
    <row r="26" spans="1:8" x14ac:dyDescent="0.25">
      <c r="A26" s="31" t="s">
        <v>567</v>
      </c>
      <c r="B26" s="37" t="s">
        <v>71</v>
      </c>
      <c r="C26" s="23" t="s">
        <v>7</v>
      </c>
      <c r="D26" s="46">
        <v>15</v>
      </c>
      <c r="E26" s="112">
        <f>'BPU Plafonds'!F31</f>
        <v>0</v>
      </c>
      <c r="F26" s="102">
        <f t="shared" si="2"/>
        <v>0</v>
      </c>
    </row>
    <row r="27" spans="1:8" x14ac:dyDescent="0.25">
      <c r="A27" s="125" t="s">
        <v>72</v>
      </c>
      <c r="B27" s="126"/>
      <c r="C27" s="129"/>
      <c r="D27" s="129"/>
      <c r="E27" s="129"/>
      <c r="F27" s="130"/>
    </row>
    <row r="28" spans="1:8" x14ac:dyDescent="0.25">
      <c r="A28" s="31" t="s">
        <v>568</v>
      </c>
      <c r="B28" s="35" t="s">
        <v>91</v>
      </c>
      <c r="C28" s="23" t="s">
        <v>29</v>
      </c>
      <c r="D28" s="46">
        <v>5</v>
      </c>
      <c r="E28" s="112">
        <f>'BPU Plafonds'!F33</f>
        <v>0</v>
      </c>
      <c r="F28" s="136">
        <f t="shared" ref="F28:F30" si="3">D28*E28</f>
        <v>0</v>
      </c>
      <c r="H28" s="47"/>
    </row>
    <row r="29" spans="1:8" x14ac:dyDescent="0.25">
      <c r="A29" s="31" t="s">
        <v>569</v>
      </c>
      <c r="B29" s="35" t="s">
        <v>92</v>
      </c>
      <c r="C29" s="23" t="s">
        <v>29</v>
      </c>
      <c r="D29" s="46">
        <v>5</v>
      </c>
      <c r="E29" s="112">
        <f>'BPU Plafonds'!F34</f>
        <v>0</v>
      </c>
      <c r="F29" s="112">
        <f t="shared" si="3"/>
        <v>0</v>
      </c>
    </row>
    <row r="30" spans="1:8" x14ac:dyDescent="0.25">
      <c r="A30" s="31" t="s">
        <v>570</v>
      </c>
      <c r="B30" s="35" t="s">
        <v>75</v>
      </c>
      <c r="C30" s="21" t="s">
        <v>29</v>
      </c>
      <c r="D30" s="46">
        <v>5</v>
      </c>
      <c r="E30" s="112">
        <f>'BPU Plafonds'!F35</f>
        <v>0</v>
      </c>
      <c r="F30" s="102">
        <f t="shared" si="3"/>
        <v>0</v>
      </c>
    </row>
    <row r="31" spans="1:8" x14ac:dyDescent="0.25">
      <c r="D31" s="138"/>
      <c r="E31" s="79" t="s">
        <v>1368</v>
      </c>
      <c r="F31" s="112">
        <f>SUM(F6:F30)</f>
        <v>0</v>
      </c>
    </row>
    <row r="32" spans="1:8" x14ac:dyDescent="0.25">
      <c r="A32" s="4" t="s">
        <v>9</v>
      </c>
      <c r="B32" s="4"/>
      <c r="D32" s="138"/>
      <c r="E32" s="79" t="s">
        <v>1367</v>
      </c>
      <c r="F32" s="112">
        <f>F31*0.2</f>
        <v>0</v>
      </c>
    </row>
    <row r="33" spans="1:6" x14ac:dyDescent="0.25">
      <c r="A33" s="4" t="s">
        <v>10</v>
      </c>
      <c r="B33" s="4"/>
      <c r="D33" s="138"/>
      <c r="E33" s="79" t="s">
        <v>1369</v>
      </c>
      <c r="F33" s="112">
        <f>F31*1.2</f>
        <v>0</v>
      </c>
    </row>
    <row r="34" spans="1:6" x14ac:dyDescent="0.25">
      <c r="A34" s="4" t="s">
        <v>11</v>
      </c>
      <c r="B34" s="4"/>
    </row>
    <row r="35" spans="1:6" ht="12" x14ac:dyDescent="0.25">
      <c r="A35" s="5" t="s">
        <v>12</v>
      </c>
      <c r="B35" s="5"/>
    </row>
  </sheetData>
  <mergeCells count="2">
    <mergeCell ref="A2:F2"/>
    <mergeCell ref="A1:F1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B28" sqref="B28"/>
    </sheetView>
  </sheetViews>
  <sheetFormatPr baseColWidth="10" defaultColWidth="11.453125" defaultRowHeight="11.5" x14ac:dyDescent="0.25"/>
  <cols>
    <col min="1" max="1" width="11.453125" style="30"/>
    <col min="2" max="2" width="99" style="30" customWidth="1"/>
    <col min="3" max="3" width="8.7265625" style="30" customWidth="1"/>
    <col min="4" max="4" width="14.1796875" style="30" customWidth="1"/>
    <col min="5" max="6" width="14.7265625" style="30" customWidth="1"/>
    <col min="7" max="16384" width="11.453125" style="30"/>
  </cols>
  <sheetData>
    <row r="1" spans="1:6" ht="25" customHeight="1" x14ac:dyDescent="0.25">
      <c r="A1" s="391" t="s">
        <v>443</v>
      </c>
      <c r="B1" s="391"/>
      <c r="C1" s="391"/>
      <c r="D1" s="391"/>
      <c r="E1" s="391"/>
      <c r="F1" s="391"/>
    </row>
    <row r="2" spans="1:6" ht="25" customHeight="1" x14ac:dyDescent="0.25">
      <c r="A2" s="392" t="s">
        <v>439</v>
      </c>
      <c r="B2" s="392"/>
      <c r="C2" s="392"/>
      <c r="D2" s="392"/>
      <c r="E2" s="392"/>
      <c r="F2" s="392"/>
    </row>
    <row r="3" spans="1:6" ht="25" customHeight="1" x14ac:dyDescent="0.25">
      <c r="A3" s="8" t="s">
        <v>1</v>
      </c>
      <c r="B3" s="9" t="s">
        <v>2</v>
      </c>
      <c r="C3" s="9" t="s">
        <v>3</v>
      </c>
      <c r="D3" s="10" t="s">
        <v>85</v>
      </c>
      <c r="E3" s="10" t="s">
        <v>86</v>
      </c>
      <c r="F3" s="10" t="s">
        <v>6</v>
      </c>
    </row>
    <row r="4" spans="1:6" x14ac:dyDescent="0.25">
      <c r="A4" s="356" t="s">
        <v>39</v>
      </c>
      <c r="B4" s="356"/>
      <c r="C4" s="356"/>
      <c r="D4" s="356"/>
      <c r="E4" s="356"/>
      <c r="F4" s="356"/>
    </row>
    <row r="5" spans="1:6" x14ac:dyDescent="0.25">
      <c r="A5" s="363" t="s">
        <v>40</v>
      </c>
      <c r="B5" s="364"/>
      <c r="C5" s="364"/>
      <c r="D5" s="364"/>
      <c r="E5" s="364"/>
      <c r="F5" s="364"/>
    </row>
    <row r="6" spans="1:6" x14ac:dyDescent="0.25">
      <c r="A6" s="2" t="s">
        <v>1349</v>
      </c>
      <c r="B6" s="35" t="s">
        <v>41</v>
      </c>
      <c r="C6" s="21" t="s">
        <v>7</v>
      </c>
      <c r="D6" s="18">
        <v>4</v>
      </c>
      <c r="E6" s="137">
        <f>'BPU Cloisons'!F11</f>
        <v>0</v>
      </c>
      <c r="F6" s="90">
        <f>D6*E6</f>
        <v>0</v>
      </c>
    </row>
    <row r="7" spans="1:6" ht="23" x14ac:dyDescent="0.25">
      <c r="A7" s="2" t="s">
        <v>1350</v>
      </c>
      <c r="B7" s="35" t="s">
        <v>42</v>
      </c>
      <c r="C7" s="21" t="s">
        <v>29</v>
      </c>
      <c r="D7" s="18">
        <v>2</v>
      </c>
      <c r="E7" s="137">
        <f>'BPU Cloisons'!F12</f>
        <v>0</v>
      </c>
      <c r="F7" s="90">
        <f t="shared" ref="F7:F11" si="0">D7*E7</f>
        <v>0</v>
      </c>
    </row>
    <row r="8" spans="1:6" x14ac:dyDescent="0.25">
      <c r="A8" s="2" t="s">
        <v>1351</v>
      </c>
      <c r="B8" s="35" t="s">
        <v>43</v>
      </c>
      <c r="C8" s="21" t="s">
        <v>8</v>
      </c>
      <c r="D8" s="18">
        <v>1</v>
      </c>
      <c r="E8" s="137">
        <f>'BPU Cloisons'!F13</f>
        <v>0</v>
      </c>
      <c r="F8" s="90">
        <f t="shared" si="0"/>
        <v>0</v>
      </c>
    </row>
    <row r="9" spans="1:6" x14ac:dyDescent="0.25">
      <c r="A9" s="2" t="s">
        <v>1352</v>
      </c>
      <c r="B9" s="35" t="s">
        <v>24</v>
      </c>
      <c r="C9" s="21" t="s">
        <v>29</v>
      </c>
      <c r="D9" s="18">
        <v>3</v>
      </c>
      <c r="E9" s="137">
        <f>'BPU Cloisons'!F14</f>
        <v>0</v>
      </c>
      <c r="F9" s="90">
        <f t="shared" si="0"/>
        <v>0</v>
      </c>
    </row>
    <row r="10" spans="1:6" x14ac:dyDescent="0.25">
      <c r="A10" s="2" t="s">
        <v>1353</v>
      </c>
      <c r="B10" s="35" t="s">
        <v>36</v>
      </c>
      <c r="C10" s="21" t="s">
        <v>8</v>
      </c>
      <c r="D10" s="18">
        <v>1</v>
      </c>
      <c r="E10" s="137">
        <f>'BPU Cloisons'!F15</f>
        <v>0</v>
      </c>
      <c r="F10" s="90">
        <f t="shared" si="0"/>
        <v>0</v>
      </c>
    </row>
    <row r="11" spans="1:6" x14ac:dyDescent="0.25">
      <c r="A11" s="2" t="s">
        <v>1354</v>
      </c>
      <c r="B11" s="35" t="s">
        <v>33</v>
      </c>
      <c r="C11" s="21" t="s">
        <v>8</v>
      </c>
      <c r="D11" s="18">
        <v>1</v>
      </c>
      <c r="E11" s="137">
        <f>'BPU Cloisons'!F16</f>
        <v>0</v>
      </c>
      <c r="F11" s="90">
        <f t="shared" si="0"/>
        <v>0</v>
      </c>
    </row>
    <row r="12" spans="1:6" x14ac:dyDescent="0.25">
      <c r="D12" s="138"/>
      <c r="E12" s="79" t="s">
        <v>1368</v>
      </c>
      <c r="F12" s="112">
        <f>SUM(F6:F11)</f>
        <v>0</v>
      </c>
    </row>
    <row r="13" spans="1:6" x14ac:dyDescent="0.25">
      <c r="A13" s="4" t="s">
        <v>9</v>
      </c>
      <c r="D13" s="138"/>
      <c r="E13" s="79" t="s">
        <v>1367</v>
      </c>
      <c r="F13" s="112">
        <f>F12*0.2</f>
        <v>0</v>
      </c>
    </row>
    <row r="14" spans="1:6" x14ac:dyDescent="0.25">
      <c r="A14" s="4" t="s">
        <v>10</v>
      </c>
      <c r="B14" s="7"/>
      <c r="D14" s="138"/>
      <c r="E14" s="79" t="s">
        <v>1369</v>
      </c>
      <c r="F14" s="112">
        <f>F12*1.2</f>
        <v>0</v>
      </c>
    </row>
    <row r="15" spans="1:6" x14ac:dyDescent="0.25">
      <c r="A15" s="4" t="s">
        <v>11</v>
      </c>
      <c r="B15" s="4"/>
    </row>
    <row r="16" spans="1:6" ht="12" x14ac:dyDescent="0.25">
      <c r="A16" s="5" t="s">
        <v>12</v>
      </c>
      <c r="B16" s="4"/>
    </row>
    <row r="17" spans="1:2" x14ac:dyDescent="0.25">
      <c r="A17" s="4"/>
      <c r="B17" s="4"/>
    </row>
    <row r="18" spans="1:2" ht="12" x14ac:dyDescent="0.25">
      <c r="A18" s="5"/>
      <c r="B18" s="5"/>
    </row>
    <row r="19" spans="1:2" x14ac:dyDescent="0.25">
      <c r="A19" s="6"/>
      <c r="B19" s="7"/>
    </row>
  </sheetData>
  <mergeCells count="4">
    <mergeCell ref="A1:F1"/>
    <mergeCell ref="A4:F4"/>
    <mergeCell ref="A5:F5"/>
    <mergeCell ref="A2:F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9</vt:i4>
      </vt:variant>
    </vt:vector>
  </HeadingPairs>
  <TitlesOfParts>
    <vt:vector size="28" baseType="lpstr">
      <vt:lpstr>PAGE DE GARDE</vt:lpstr>
      <vt:lpstr>SOMMAIRE</vt:lpstr>
      <vt:lpstr>DI</vt:lpstr>
      <vt:lpstr>BPU HT-BT</vt:lpstr>
      <vt:lpstr>BPU Plomberie</vt:lpstr>
      <vt:lpstr>BPU Gros-oeuvre</vt:lpstr>
      <vt:lpstr>BPU Menuiserie_ Serrurerie</vt:lpstr>
      <vt:lpstr>BPU Revêtements muraux</vt:lpstr>
      <vt:lpstr>BPU Revêtements de sols</vt:lpstr>
      <vt:lpstr>BPU Plafonds</vt:lpstr>
      <vt:lpstr>BPU Cloisons</vt:lpstr>
      <vt:lpstr>DQE HT-BT</vt:lpstr>
      <vt:lpstr>DQE Plomberie</vt:lpstr>
      <vt:lpstr>DQE Gros-oeuvre</vt:lpstr>
      <vt:lpstr>DQE Menuiserie _ Serrurerie</vt:lpstr>
      <vt:lpstr>DQE Revêtements muraux</vt:lpstr>
      <vt:lpstr>DQE Revêtement de sols</vt:lpstr>
      <vt:lpstr>DQE Plafonds</vt:lpstr>
      <vt:lpstr>DQE Cloisons</vt:lpstr>
      <vt:lpstr>'BPU Cloisons'!Zone_d_impression</vt:lpstr>
      <vt:lpstr>'BPU Gros-oeuvre'!Zone_d_impression</vt:lpstr>
      <vt:lpstr>'BPU HT-BT'!Zone_d_impression</vt:lpstr>
      <vt:lpstr>'BPU Menuiserie_ Serrurerie'!Zone_d_impression</vt:lpstr>
      <vt:lpstr>'BPU Plafonds'!Zone_d_impression</vt:lpstr>
      <vt:lpstr>'BPU Plomberie'!Zone_d_impression</vt:lpstr>
      <vt:lpstr>'BPU Revêtements de sols'!Zone_d_impression</vt:lpstr>
      <vt:lpstr>'BPU Revêtements muraux'!Zone_d_impression</vt:lpstr>
      <vt:lpstr>DI!Zone_d_impression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SOUCHU Patrick ASC NIV II OT</dc:creator>
  <cp:lastModifiedBy>BOSQUET Valerie SECR ADMI CLAS SUP</cp:lastModifiedBy>
  <cp:lastPrinted>2026-01-08T10:58:06Z</cp:lastPrinted>
  <dcterms:created xsi:type="dcterms:W3CDTF">2020-01-22T11:31:22Z</dcterms:created>
  <dcterms:modified xsi:type="dcterms:W3CDTF">2026-01-08T10:58:34Z</dcterms:modified>
</cp:coreProperties>
</file>